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Lucia\Desktop\Dokumenty úradu\Dotácie\2021\Rozšírenie kapacity MŠ v obci Povina\"/>
    </mc:Choice>
  </mc:AlternateContent>
  <xr:revisionPtr revIDLastSave="0" documentId="8_{23150569-5041-434B-915C-BABE2FA0C44F}" xr6:coauthVersionLast="47" xr6:coauthVersionMax="47" xr10:uidLastSave="{00000000-0000-0000-0000-000000000000}"/>
  <bookViews>
    <workbookView xWindow="-120" yWindow="-120" windowWidth="29040" windowHeight="15990" firstSheet="1" activeTab="1" xr2:uid="{00000000-000D-0000-FFFF-FFFF00000000}"/>
  </bookViews>
  <sheets>
    <sheet name="Rekapitulácia stavby" sheetId="1" state="veryHidden" r:id="rId1"/>
    <sheet name="1- - SO.01  Architektúra" sheetId="2" r:id="rId2"/>
  </sheets>
  <definedNames>
    <definedName name="_xlnm._FilterDatabase" localSheetId="1" hidden="1">'1- - SO.01  Architektúra'!$C$143:$K$293</definedName>
    <definedName name="_xlnm.Print_Titles" localSheetId="1">'1- - SO.01  Architektúra'!$143:$143</definedName>
    <definedName name="_xlnm.Print_Titles" localSheetId="0">'Rekapitulácia stavby'!$92:$92</definedName>
    <definedName name="_xlnm.Print_Area" localSheetId="1">'1- - SO.01  Architektúra'!$C$4:$J$76,'1- - SO.01  Architektúra'!$C$82:$J$125,'1- - SO.01  Architektúra'!$C$131:$J$293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95" i="1" l="1"/>
  <c r="AX95" i="1"/>
  <c r="BI293" i="2"/>
  <c r="BH293" i="2"/>
  <c r="BG293" i="2"/>
  <c r="BE293" i="2"/>
  <c r="T293" i="2"/>
  <c r="T292" i="2" s="1"/>
  <c r="R293" i="2"/>
  <c r="R292" i="2" s="1"/>
  <c r="P293" i="2"/>
  <c r="P292" i="2" s="1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9" i="2"/>
  <c r="BH289" i="2"/>
  <c r="BG289" i="2"/>
  <c r="BE289" i="2"/>
  <c r="T289" i="2"/>
  <c r="R289" i="2"/>
  <c r="P289" i="2"/>
  <c r="BI288" i="2"/>
  <c r="BH288" i="2"/>
  <c r="BG288" i="2"/>
  <c r="BE288" i="2"/>
  <c r="T288" i="2"/>
  <c r="R288" i="2"/>
  <c r="P288" i="2"/>
  <c r="BI287" i="2"/>
  <c r="BH287" i="2"/>
  <c r="BG287" i="2"/>
  <c r="BE287" i="2"/>
  <c r="T287" i="2"/>
  <c r="R287" i="2"/>
  <c r="P287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84" i="2"/>
  <c r="BH284" i="2"/>
  <c r="BG284" i="2"/>
  <c r="BE284" i="2"/>
  <c r="T284" i="2"/>
  <c r="R284" i="2"/>
  <c r="P284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T281" i="2" s="1"/>
  <c r="R282" i="2"/>
  <c r="P282" i="2"/>
  <c r="P281" i="2" s="1"/>
  <c r="BI280" i="2"/>
  <c r="BH280" i="2"/>
  <c r="BG280" i="2"/>
  <c r="BE280" i="2"/>
  <c r="T280" i="2"/>
  <c r="R280" i="2"/>
  <c r="P280" i="2"/>
  <c r="BI279" i="2"/>
  <c r="BH279" i="2"/>
  <c r="BG279" i="2"/>
  <c r="BE279" i="2"/>
  <c r="T279" i="2"/>
  <c r="R279" i="2"/>
  <c r="P279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6" i="2"/>
  <c r="BH276" i="2"/>
  <c r="BG276" i="2"/>
  <c r="BE276" i="2"/>
  <c r="T276" i="2"/>
  <c r="R276" i="2"/>
  <c r="P276" i="2"/>
  <c r="BI275" i="2"/>
  <c r="BH275" i="2"/>
  <c r="BG275" i="2"/>
  <c r="BE275" i="2"/>
  <c r="T275" i="2"/>
  <c r="R275" i="2"/>
  <c r="P275" i="2"/>
  <c r="BI274" i="2"/>
  <c r="BH274" i="2"/>
  <c r="BG274" i="2"/>
  <c r="BE274" i="2"/>
  <c r="T274" i="2"/>
  <c r="R274" i="2"/>
  <c r="P274" i="2"/>
  <c r="BI273" i="2"/>
  <c r="BH273" i="2"/>
  <c r="BG273" i="2"/>
  <c r="BE273" i="2"/>
  <c r="T273" i="2"/>
  <c r="R273" i="2"/>
  <c r="P273" i="2"/>
  <c r="BI271" i="2"/>
  <c r="BH271" i="2"/>
  <c r="BG271" i="2"/>
  <c r="BE271" i="2"/>
  <c r="T271" i="2"/>
  <c r="T270" i="2" s="1"/>
  <c r="R271" i="2"/>
  <c r="R270" i="2" s="1"/>
  <c r="P271" i="2"/>
  <c r="P270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6" i="2"/>
  <c r="BH266" i="2"/>
  <c r="BG266" i="2"/>
  <c r="BE266" i="2"/>
  <c r="T266" i="2"/>
  <c r="T265" i="2" s="1"/>
  <c r="R266" i="2"/>
  <c r="R265" i="2"/>
  <c r="P266" i="2"/>
  <c r="P265" i="2" s="1"/>
  <c r="BI264" i="2"/>
  <c r="BH264" i="2"/>
  <c r="BG264" i="2"/>
  <c r="BE264" i="2"/>
  <c r="T264" i="2"/>
  <c r="T263" i="2" s="1"/>
  <c r="T262" i="2" s="1"/>
  <c r="R264" i="2"/>
  <c r="R263" i="2"/>
  <c r="R262" i="2" s="1"/>
  <c r="P264" i="2"/>
  <c r="P263" i="2" s="1"/>
  <c r="BI261" i="2"/>
  <c r="BH261" i="2"/>
  <c r="BG261" i="2"/>
  <c r="BE261" i="2"/>
  <c r="T261" i="2"/>
  <c r="R261" i="2"/>
  <c r="P261" i="2"/>
  <c r="BI260" i="2"/>
  <c r="BH260" i="2"/>
  <c r="BG260" i="2"/>
  <c r="BE260" i="2"/>
  <c r="T260" i="2"/>
  <c r="R260" i="2"/>
  <c r="P260" i="2"/>
  <c r="BI259" i="2"/>
  <c r="BH259" i="2"/>
  <c r="BG259" i="2"/>
  <c r="BE259" i="2"/>
  <c r="T259" i="2"/>
  <c r="R259" i="2"/>
  <c r="P259" i="2"/>
  <c r="BI258" i="2"/>
  <c r="BH258" i="2"/>
  <c r="BG258" i="2"/>
  <c r="BE258" i="2"/>
  <c r="T258" i="2"/>
  <c r="R258" i="2"/>
  <c r="P258" i="2"/>
  <c r="BI257" i="2"/>
  <c r="BH257" i="2"/>
  <c r="BG257" i="2"/>
  <c r="BE257" i="2"/>
  <c r="T257" i="2"/>
  <c r="R257" i="2"/>
  <c r="P257" i="2"/>
  <c r="BI256" i="2"/>
  <c r="BH256" i="2"/>
  <c r="BG256" i="2"/>
  <c r="BE256" i="2"/>
  <c r="T256" i="2"/>
  <c r="R256" i="2"/>
  <c r="P256" i="2"/>
  <c r="BI254" i="2"/>
  <c r="BH254" i="2"/>
  <c r="BG254" i="2"/>
  <c r="BE254" i="2"/>
  <c r="T254" i="2"/>
  <c r="R254" i="2"/>
  <c r="P254" i="2"/>
  <c r="BI253" i="2"/>
  <c r="BH253" i="2"/>
  <c r="BG253" i="2"/>
  <c r="BE253" i="2"/>
  <c r="T253" i="2"/>
  <c r="R253" i="2"/>
  <c r="P253" i="2"/>
  <c r="BI252" i="2"/>
  <c r="BH252" i="2"/>
  <c r="BG252" i="2"/>
  <c r="BE252" i="2"/>
  <c r="T252" i="2"/>
  <c r="R252" i="2"/>
  <c r="P252" i="2"/>
  <c r="BI251" i="2"/>
  <c r="BH251" i="2"/>
  <c r="BG251" i="2"/>
  <c r="BE251" i="2"/>
  <c r="T251" i="2"/>
  <c r="R251" i="2"/>
  <c r="P251" i="2"/>
  <c r="BI249" i="2"/>
  <c r="BH249" i="2"/>
  <c r="BG249" i="2"/>
  <c r="BE249" i="2"/>
  <c r="T249" i="2"/>
  <c r="R249" i="2"/>
  <c r="P249" i="2"/>
  <c r="BI248" i="2"/>
  <c r="BH248" i="2"/>
  <c r="BG248" i="2"/>
  <c r="BE248" i="2"/>
  <c r="T248" i="2"/>
  <c r="R248" i="2"/>
  <c r="P248" i="2"/>
  <c r="BI247" i="2"/>
  <c r="BH247" i="2"/>
  <c r="BG247" i="2"/>
  <c r="BE247" i="2"/>
  <c r="T247" i="2"/>
  <c r="R247" i="2"/>
  <c r="P247" i="2"/>
  <c r="BI245" i="2"/>
  <c r="BH245" i="2"/>
  <c r="BG245" i="2"/>
  <c r="BE245" i="2"/>
  <c r="T245" i="2"/>
  <c r="T244" i="2"/>
  <c r="R245" i="2"/>
  <c r="R244" i="2" s="1"/>
  <c r="P245" i="2"/>
  <c r="P244" i="2"/>
  <c r="BI243" i="2"/>
  <c r="BH243" i="2"/>
  <c r="BG243" i="2"/>
  <c r="BE243" i="2"/>
  <c r="T243" i="2"/>
  <c r="R243" i="2"/>
  <c r="P243" i="2"/>
  <c r="BI242" i="2"/>
  <c r="BH242" i="2"/>
  <c r="BG242" i="2"/>
  <c r="BE242" i="2"/>
  <c r="T242" i="2"/>
  <c r="R242" i="2"/>
  <c r="P242" i="2"/>
  <c r="BI240" i="2"/>
  <c r="BH240" i="2"/>
  <c r="BG240" i="2"/>
  <c r="BE240" i="2"/>
  <c r="T240" i="2"/>
  <c r="R240" i="2"/>
  <c r="P240" i="2"/>
  <c r="BI239" i="2"/>
  <c r="BH239" i="2"/>
  <c r="BG239" i="2"/>
  <c r="BE239" i="2"/>
  <c r="T239" i="2"/>
  <c r="R239" i="2"/>
  <c r="P239" i="2"/>
  <c r="BI238" i="2"/>
  <c r="BH238" i="2"/>
  <c r="BG238" i="2"/>
  <c r="BE238" i="2"/>
  <c r="T238" i="2"/>
  <c r="R238" i="2"/>
  <c r="P238" i="2"/>
  <c r="BI237" i="2"/>
  <c r="BH237" i="2"/>
  <c r="BG237" i="2"/>
  <c r="BE237" i="2"/>
  <c r="T237" i="2"/>
  <c r="R237" i="2"/>
  <c r="P237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4" i="2"/>
  <c r="BH214" i="2"/>
  <c r="BG214" i="2"/>
  <c r="BE214" i="2"/>
  <c r="T214" i="2"/>
  <c r="T213" i="2"/>
  <c r="R214" i="2"/>
  <c r="R213" i="2"/>
  <c r="P214" i="2"/>
  <c r="P213" i="2" s="1"/>
  <c r="BI212" i="2"/>
  <c r="BH212" i="2"/>
  <c r="BG212" i="2"/>
  <c r="BE212" i="2"/>
  <c r="T212" i="2"/>
  <c r="T211" i="2" s="1"/>
  <c r="R212" i="2"/>
  <c r="R211" i="2" s="1"/>
  <c r="P212" i="2"/>
  <c r="P211" i="2" s="1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6" i="2"/>
  <c r="BH206" i="2"/>
  <c r="BG206" i="2"/>
  <c r="BE206" i="2"/>
  <c r="T206" i="2"/>
  <c r="T205" i="2" s="1"/>
  <c r="R206" i="2"/>
  <c r="R205" i="2" s="1"/>
  <c r="P206" i="2"/>
  <c r="P205" i="2" s="1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198" i="2"/>
  <c r="BH198" i="2"/>
  <c r="BG198" i="2"/>
  <c r="BE198" i="2"/>
  <c r="T198" i="2"/>
  <c r="T197" i="2" s="1"/>
  <c r="R198" i="2"/>
  <c r="R197" i="2"/>
  <c r="P198" i="2"/>
  <c r="P197" i="2" s="1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J140" i="2"/>
  <c r="F140" i="2"/>
  <c r="F138" i="2"/>
  <c r="E136" i="2"/>
  <c r="J91" i="2"/>
  <c r="F91" i="2"/>
  <c r="F89" i="2"/>
  <c r="E87" i="2"/>
  <c r="J24" i="2"/>
  <c r="E24" i="2"/>
  <c r="J141" i="2" s="1"/>
  <c r="J23" i="2"/>
  <c r="J18" i="2"/>
  <c r="E18" i="2"/>
  <c r="F92" i="2" s="1"/>
  <c r="J17" i="2"/>
  <c r="J12" i="2"/>
  <c r="J89" i="2" s="1"/>
  <c r="E7" i="2"/>
  <c r="E134" i="2" s="1"/>
  <c r="L90" i="1"/>
  <c r="AM90" i="1"/>
  <c r="AM89" i="1"/>
  <c r="L89" i="1"/>
  <c r="AM87" i="1"/>
  <c r="L87" i="1"/>
  <c r="L85" i="1"/>
  <c r="L84" i="1"/>
  <c r="BK291" i="2"/>
  <c r="BK289" i="2"/>
  <c r="BK286" i="2"/>
  <c r="BK284" i="2"/>
  <c r="BK280" i="2"/>
  <c r="BK278" i="2"/>
  <c r="BK277" i="2"/>
  <c r="BK274" i="2"/>
  <c r="BK273" i="2"/>
  <c r="BK271" i="2"/>
  <c r="BK269" i="2"/>
  <c r="BK256" i="2"/>
  <c r="BK254" i="2"/>
  <c r="BK253" i="2"/>
  <c r="BK248" i="2"/>
  <c r="BK240" i="2"/>
  <c r="BK239" i="2"/>
  <c r="BK234" i="2"/>
  <c r="BK230" i="2"/>
  <c r="BK229" i="2"/>
  <c r="BK226" i="2"/>
  <c r="BK222" i="2"/>
  <c r="BK221" i="2"/>
  <c r="BK220" i="2"/>
  <c r="BK212" i="2"/>
  <c r="BK210" i="2"/>
  <c r="BK209" i="2"/>
  <c r="BK208" i="2"/>
  <c r="BK203" i="2"/>
  <c r="BK196" i="2"/>
  <c r="BK188" i="2"/>
  <c r="BK186" i="2"/>
  <c r="BK181" i="2"/>
  <c r="BK179" i="2"/>
  <c r="BK174" i="2"/>
  <c r="BK171" i="2"/>
  <c r="BK168" i="2"/>
  <c r="BK166" i="2"/>
  <c r="BK164" i="2"/>
  <c r="BK159" i="2"/>
  <c r="BK293" i="2"/>
  <c r="BK247" i="2"/>
  <c r="BK235" i="2"/>
  <c r="BK232" i="2"/>
  <c r="BK204" i="2"/>
  <c r="BK195" i="2"/>
  <c r="BK193" i="2"/>
  <c r="BK187" i="2"/>
  <c r="BK184" i="2"/>
  <c r="BK182" i="2"/>
  <c r="BK177" i="2"/>
  <c r="BK167" i="2"/>
  <c r="BK163" i="2"/>
  <c r="BK162" i="2"/>
  <c r="BK161" i="2"/>
  <c r="BK151" i="2"/>
  <c r="BK147" i="2"/>
  <c r="BK290" i="2"/>
  <c r="BK288" i="2"/>
  <c r="BK287" i="2"/>
  <c r="BK285" i="2"/>
  <c r="BK283" i="2"/>
  <c r="BK282" i="2"/>
  <c r="BK279" i="2"/>
  <c r="BK276" i="2"/>
  <c r="BK275" i="2"/>
  <c r="BK260" i="2"/>
  <c r="BK258" i="2"/>
  <c r="BK252" i="2"/>
  <c r="BK249" i="2"/>
  <c r="BK243" i="2"/>
  <c r="BK242" i="2"/>
  <c r="BK238" i="2"/>
  <c r="BK233" i="2"/>
  <c r="BK227" i="2"/>
  <c r="BK225" i="2"/>
  <c r="BK218" i="2"/>
  <c r="BK217" i="2"/>
  <c r="BK206" i="2"/>
  <c r="BK201" i="2"/>
  <c r="BK194" i="2"/>
  <c r="BK185" i="2"/>
  <c r="BK180" i="2"/>
  <c r="BK175" i="2"/>
  <c r="BK169" i="2"/>
  <c r="BK165" i="2"/>
  <c r="BK158" i="2"/>
  <c r="BK154" i="2"/>
  <c r="BK150" i="2"/>
  <c r="BK149" i="2"/>
  <c r="BK148" i="2"/>
  <c r="BK268" i="2"/>
  <c r="BK266" i="2"/>
  <c r="BK264" i="2"/>
  <c r="BK261" i="2"/>
  <c r="BK259" i="2"/>
  <c r="BK257" i="2"/>
  <c r="BK251" i="2"/>
  <c r="BK245" i="2"/>
  <c r="BK237" i="2"/>
  <c r="BK228" i="2"/>
  <c r="BK224" i="2"/>
  <c r="BK223" i="2"/>
  <c r="BK216" i="2"/>
  <c r="BK214" i="2"/>
  <c r="BK202" i="2"/>
  <c r="BK198" i="2"/>
  <c r="BK192" i="2"/>
  <c r="BK191" i="2"/>
  <c r="BK190" i="2"/>
  <c r="BK189" i="2"/>
  <c r="BK183" i="2"/>
  <c r="BK178" i="2"/>
  <c r="BK176" i="2"/>
  <c r="BK172" i="2"/>
  <c r="BK170" i="2"/>
  <c r="BK160" i="2"/>
  <c r="BK156" i="2"/>
  <c r="BK155" i="2"/>
  <c r="BK153" i="2"/>
  <c r="BK152" i="2"/>
  <c r="AS94" i="1"/>
  <c r="P262" i="2" l="1"/>
  <c r="R281" i="2"/>
  <c r="P146" i="2"/>
  <c r="BK157" i="2"/>
  <c r="BK173" i="2"/>
  <c r="T173" i="2"/>
  <c r="BK200" i="2"/>
  <c r="BK255" i="2"/>
  <c r="T146" i="2"/>
  <c r="R157" i="2"/>
  <c r="P173" i="2"/>
  <c r="R255" i="2"/>
  <c r="BK146" i="2"/>
  <c r="R146" i="2"/>
  <c r="P157" i="2"/>
  <c r="T157" i="2"/>
  <c r="R173" i="2"/>
  <c r="P200" i="2"/>
  <c r="R200" i="2"/>
  <c r="T200" i="2"/>
  <c r="BK207" i="2"/>
  <c r="P207" i="2"/>
  <c r="R207" i="2"/>
  <c r="T207" i="2"/>
  <c r="BK215" i="2"/>
  <c r="P215" i="2"/>
  <c r="R215" i="2"/>
  <c r="T215" i="2"/>
  <c r="BK219" i="2"/>
  <c r="P219" i="2"/>
  <c r="R219" i="2"/>
  <c r="T219" i="2"/>
  <c r="BK231" i="2"/>
  <c r="P231" i="2"/>
  <c r="R231" i="2"/>
  <c r="T231" i="2"/>
  <c r="BK236" i="2"/>
  <c r="P236" i="2"/>
  <c r="R236" i="2"/>
  <c r="T236" i="2"/>
  <c r="BK241" i="2"/>
  <c r="P241" i="2"/>
  <c r="R241" i="2"/>
  <c r="T241" i="2"/>
  <c r="BK246" i="2"/>
  <c r="P246" i="2"/>
  <c r="R246" i="2"/>
  <c r="T246" i="2"/>
  <c r="BK250" i="2"/>
  <c r="P250" i="2"/>
  <c r="R250" i="2"/>
  <c r="T250" i="2"/>
  <c r="P255" i="2"/>
  <c r="T255" i="2"/>
  <c r="BK267" i="2"/>
  <c r="P267" i="2"/>
  <c r="R267" i="2"/>
  <c r="T267" i="2"/>
  <c r="BK272" i="2"/>
  <c r="P272" i="2"/>
  <c r="R272" i="2"/>
  <c r="T272" i="2"/>
  <c r="J138" i="2"/>
  <c r="F141" i="2"/>
  <c r="BF150" i="2"/>
  <c r="BF151" i="2"/>
  <c r="BF152" i="2"/>
  <c r="BF153" i="2"/>
  <c r="BF156" i="2"/>
  <c r="BF161" i="2"/>
  <c r="BF162" i="2"/>
  <c r="BF164" i="2"/>
  <c r="BF174" i="2"/>
  <c r="BF179" i="2"/>
  <c r="BF183" i="2"/>
  <c r="BF185" i="2"/>
  <c r="BF192" i="2"/>
  <c r="BF196" i="2"/>
  <c r="BF209" i="2"/>
  <c r="BF212" i="2"/>
  <c r="BF224" i="2"/>
  <c r="BF229" i="2"/>
  <c r="BF230" i="2"/>
  <c r="BF237" i="2"/>
  <c r="BF247" i="2"/>
  <c r="BF256" i="2"/>
  <c r="BF257" i="2"/>
  <c r="BF261" i="2"/>
  <c r="BF264" i="2"/>
  <c r="BF266" i="2"/>
  <c r="BF268" i="2"/>
  <c r="J92" i="2"/>
  <c r="BF178" i="2"/>
  <c r="BF181" i="2"/>
  <c r="BF182" i="2"/>
  <c r="BF186" i="2"/>
  <c r="BF187" i="2"/>
  <c r="BF201" i="2"/>
  <c r="BF202" i="2"/>
  <c r="BF206" i="2"/>
  <c r="BF210" i="2"/>
  <c r="BF216" i="2"/>
  <c r="BF220" i="2"/>
  <c r="BF222" i="2"/>
  <c r="BF225" i="2"/>
  <c r="BF228" i="2"/>
  <c r="BF235" i="2"/>
  <c r="BF239" i="2"/>
  <c r="BF240" i="2"/>
  <c r="BF245" i="2"/>
  <c r="BF252" i="2"/>
  <c r="BF253" i="2"/>
  <c r="BF269" i="2"/>
  <c r="BF273" i="2"/>
  <c r="BF275" i="2"/>
  <c r="BF279" i="2"/>
  <c r="BF280" i="2"/>
  <c r="BF286" i="2"/>
  <c r="BF287" i="2"/>
  <c r="BF288" i="2"/>
  <c r="BF289" i="2"/>
  <c r="E85" i="2"/>
  <c r="BF147" i="2"/>
  <c r="BF148" i="2"/>
  <c r="BF149" i="2"/>
  <c r="BF160" i="2"/>
  <c r="BF165" i="2"/>
  <c r="BF172" i="2"/>
  <c r="BF175" i="2"/>
  <c r="BF184" i="2"/>
  <c r="BF190" i="2"/>
  <c r="BF191" i="2"/>
  <c r="BF193" i="2"/>
  <c r="BF194" i="2"/>
  <c r="BF195" i="2"/>
  <c r="BF198" i="2"/>
  <c r="BF203" i="2"/>
  <c r="BF208" i="2"/>
  <c r="BF232" i="2"/>
  <c r="BF248" i="2"/>
  <c r="BF259" i="2"/>
  <c r="BF278" i="2"/>
  <c r="BF285" i="2"/>
  <c r="BF154" i="2"/>
  <c r="BF155" i="2"/>
  <c r="BF158" i="2"/>
  <c r="BF159" i="2"/>
  <c r="BF163" i="2"/>
  <c r="BF166" i="2"/>
  <c r="BF167" i="2"/>
  <c r="BF168" i="2"/>
  <c r="BF169" i="2"/>
  <c r="BF170" i="2"/>
  <c r="BF171" i="2"/>
  <c r="BF176" i="2"/>
  <c r="BF177" i="2"/>
  <c r="BF180" i="2"/>
  <c r="BF188" i="2"/>
  <c r="BF189" i="2"/>
  <c r="BF204" i="2"/>
  <c r="BF214" i="2"/>
  <c r="BF217" i="2"/>
  <c r="BF218" i="2"/>
  <c r="BF221" i="2"/>
  <c r="BF223" i="2"/>
  <c r="BF226" i="2"/>
  <c r="BF227" i="2"/>
  <c r="BF233" i="2"/>
  <c r="BF234" i="2"/>
  <c r="BF238" i="2"/>
  <c r="BF242" i="2"/>
  <c r="BF243" i="2"/>
  <c r="BF249" i="2"/>
  <c r="BF251" i="2"/>
  <c r="BF254" i="2"/>
  <c r="BF258" i="2"/>
  <c r="BF260" i="2"/>
  <c r="BF271" i="2"/>
  <c r="BF274" i="2"/>
  <c r="BF276" i="2"/>
  <c r="BF277" i="2"/>
  <c r="BF282" i="2"/>
  <c r="BF283" i="2"/>
  <c r="BF284" i="2"/>
  <c r="BF290" i="2"/>
  <c r="BF291" i="2"/>
  <c r="BF293" i="2"/>
  <c r="BK197" i="2"/>
  <c r="BK205" i="2"/>
  <c r="BK211" i="2"/>
  <c r="BK213" i="2"/>
  <c r="BK244" i="2"/>
  <c r="BK263" i="2"/>
  <c r="BK265" i="2"/>
  <c r="BK270" i="2"/>
  <c r="BK292" i="2"/>
  <c r="AZ95" i="1"/>
  <c r="AZ94" i="1" s="1"/>
  <c r="AV94" i="1" s="1"/>
  <c r="AK29" i="1" s="1"/>
  <c r="F35" i="2"/>
  <c r="BB95" i="1" s="1"/>
  <c r="BB94" i="1" s="1"/>
  <c r="W31" i="1" s="1"/>
  <c r="AV95" i="1"/>
  <c r="F37" i="2"/>
  <c r="BD95" i="1" s="1"/>
  <c r="BD94" i="1" s="1"/>
  <c r="W33" i="1" s="1"/>
  <c r="F36" i="2"/>
  <c r="BC95" i="1" s="1"/>
  <c r="BC94" i="1" s="1"/>
  <c r="W32" i="1" s="1"/>
  <c r="P145" i="2" l="1"/>
  <c r="T199" i="2"/>
  <c r="R199" i="2"/>
  <c r="P199" i="2"/>
  <c r="R145" i="2"/>
  <c r="T145" i="2"/>
  <c r="T144" i="2" s="1"/>
  <c r="BK281" i="2"/>
  <c r="BK262" i="2"/>
  <c r="BK145" i="2"/>
  <c r="BK199" i="2"/>
  <c r="AY94" i="1"/>
  <c r="W29" i="1"/>
  <c r="AX94" i="1"/>
  <c r="BA95" i="1"/>
  <c r="BA94" i="1" s="1"/>
  <c r="W30" i="1" s="1"/>
  <c r="AW95" i="1"/>
  <c r="AT95" i="1" s="1"/>
  <c r="R144" i="2" l="1"/>
  <c r="P144" i="2"/>
  <c r="AU95" i="1"/>
  <c r="AU94" i="1" s="1"/>
  <c r="BK144" i="2"/>
  <c r="AG95" i="1"/>
  <c r="AG94" i="1" s="1"/>
  <c r="AK26" i="1" s="1"/>
  <c r="AW94" i="1"/>
  <c r="AK30" i="1" s="1"/>
  <c r="AN95" i="1" l="1"/>
  <c r="AK35" i="1"/>
  <c r="AT94" i="1"/>
  <c r="AN94" i="1" l="1"/>
</calcChain>
</file>

<file path=xl/sharedStrings.xml><?xml version="1.0" encoding="utf-8"?>
<sst xmlns="http://schemas.openxmlformats.org/spreadsheetml/2006/main" count="2161" uniqueCount="681">
  <si>
    <t>Export Komplet</t>
  </si>
  <si>
    <t/>
  </si>
  <si>
    <t>2.0</t>
  </si>
  <si>
    <t>False</t>
  </si>
  <si>
    <t>{43e2b215-a8e5-4675-b89d-7392b766df3e}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</si>
  <si>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</si>
  <si>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</si>
  <si>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</si>
  <si>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</si>
  <si>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</si>
  <si>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</si>
  <si>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21-BARCIAK</t>
  </si>
  <si>
    <t>Stavba:</t>
  </si>
  <si>
    <t>Rozšírenie kapacity Materskej školy v obci Povina</t>
  </si>
  <si>
    <t>JKSO:</t>
  </si>
  <si>
    <t>801 31</t>
  </si>
  <si>
    <t>KS:</t>
  </si>
  <si>
    <t>1</t>
  </si>
  <si>
    <t>Miesto:</t>
  </si>
  <si>
    <t>Povina</t>
  </si>
  <si>
    <t>Dátum:</t>
  </si>
  <si>
    <t>7. 10. 2021</t>
  </si>
  <si>
    <t>Objednávateľ:</t>
  </si>
  <si>
    <t>IČO:</t>
  </si>
  <si>
    <t>Obec Povina</t>
  </si>
  <si>
    <t>IČ DPH:</t>
  </si>
  <si>
    <t>Zhotoviteľ:</t>
  </si>
  <si>
    <t xml:space="preserve"> </t>
  </si>
  <si>
    <t>True</t>
  </si>
  <si>
    <t>Projektant:</t>
  </si>
  <si>
    <t>PRIMA PROJEKT - SK, s.r.o.   Ing. Juraj Barčiak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</si>
  <si>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</si>
  <si>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</si>
  <si>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</si>
  <si>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</si>
  <si>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</si>
  <si>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</si>
  <si>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</si>
  <si>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</si>
  <si>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</si>
  <si>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</si>
  <si>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</si>
  <si>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</si>
  <si>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</si>
  <si>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</si>
  <si>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</si>
  <si>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</si>
  <si>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</si>
  <si>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</si>
  <si>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</si>
  <si>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</si>
  <si>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</si>
  <si>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</si>
  <si>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</si>
  <si>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</si>
  <si>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</si>
  <si>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</si>
  <si>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</si>
  <si>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</si>
  <si>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</si>
  <si>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</si>
  <si>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</si>
  <si>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</si>
  <si>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</si>
  <si>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</si>
  <si>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</si>
  <si>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</si>
  <si>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</si>
  <si>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</si>
  <si>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</si>
  <si>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</si>
  <si>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</si>
  <si>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</si>
  <si>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</si>
  <si>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</si>
  <si>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</si>
  <si>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</si>
  <si>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</si>
  <si>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</si>
  <si>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1-</t>
  </si>
  <si>
    <t>SO.01  Architektúra</t>
  </si>
  <si>
    <t>STA</t>
  </si>
  <si>
    <t>{0a87d839-07c0-43df-852f-70672cc881c6}</t>
  </si>
  <si>
    <t>803</t>
  </si>
  <si>
    <t>Objekt:</t>
  </si>
  <si>
    <t>Kód dielu - Popis</t>
  </si>
  <si>
    <t>Cena celkom [EUR]</t>
  </si>
  <si>
    <t>Náklady z rozpočtu</t>
  </si>
  <si>
    <t>-1</t>
  </si>
  <si>
    <t>HSV - Práce a dodávky HSV</t>
  </si>
  <si>
    <t xml:space="preserve">    3 - Zvislé a kompletné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</si>
  <si>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</si>
  <si>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</si>
  <si>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</si>
  <si>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</si>
  <si>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</si>
  <si>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72- - Zdravotechnické inštalácie</t>
  </si>
  <si>
    <t xml:space="preserve">    725 - Zdravotechnika - zariaďovacie predmety</t>
  </si>
  <si>
    <t xml:space="preserve">    731 - Ústredné kúrenie</t>
  </si>
  <si>
    <t xml:space="preserve">    762 - Konštrukcie tesárske </t>
  </si>
  <si>
    <t xml:space="preserve">    763 - Konštrukcie - drevostavby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</si>
  <si>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</si>
  <si>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</si>
  <si>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</si>
  <si>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775 - Podlahy vlysové a parketové</t>
  </si>
  <si>
    <t xml:space="preserve">    776 - Podlahy povlakové</t>
  </si>
  <si>
    <t xml:space="preserve">    777 - Podlahy syntetické</t>
  </si>
  <si>
    <t xml:space="preserve">    781 - Dokončovacie práce a obklady</t>
  </si>
  <si>
    <t xml:space="preserve">    784 - Dokončovacie práce - maľby</t>
  </si>
  <si>
    <t>M - Práce a dodávky M</t>
  </si>
  <si>
    <t xml:space="preserve">    21-M - Elektromontáže</t>
  </si>
  <si>
    <t xml:space="preserve">    33-M - Montáže dopravných zariadení, skladových zariadení a váh</t>
  </si>
  <si>
    <t>HZS - Hodinové zúčtovacie sadzby</t>
  </si>
  <si>
    <t>OST - Ostatné</t>
  </si>
  <si>
    <t>OST- - Nové vybavenie kuchyne</t>
  </si>
  <si>
    <t>VRN - Vedľajšie rozpočtové náklady</t>
  </si>
  <si>
    <t xml:space="preserve">    VRN13 - Kompletačná a koordinačná činnosť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</si>
  <si>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</si>
  <si>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</si>
  <si>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</si>
  <si>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</si>
  <si>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</si>
  <si>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</si>
  <si>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</si>
  <si>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</si>
  <si>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</si>
  <si>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</si>
  <si>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</si>
  <si>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</si>
  <si>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</si>
  <si>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</si>
  <si>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3</t>
  </si>
  <si>
    <t>Zvislé a kompletné konštrukcie</t>
  </si>
  <si>
    <t>K</t>
  </si>
  <si>
    <t>317165122</t>
  </si>
  <si>
    <t>Prekladový trámec YTONG šírky 150 mm, výšky 124 mm, dĺžky 1250 mm</t>
  </si>
  <si>
    <t>ks</t>
  </si>
  <si>
    <t>4</t>
  </si>
  <si>
    <t>2</t>
  </si>
  <si>
    <t>1272863291</t>
  </si>
  <si>
    <t>340238233</t>
  </si>
  <si>
    <t>Zamurovanie otvorov plochy od 0,25 do 1 m2 tvárnicami YTONG (100x599x249)</t>
  </si>
  <si>
    <t>m2</t>
  </si>
  <si>
    <t>-1221478768</t>
  </si>
  <si>
    <t>340239233</t>
  </si>
  <si>
    <t>Zamurovanie otvorov plochy nad 1 do 4 m2 tvárnicami YTONG (100x599x249)</t>
  </si>
  <si>
    <t>-1858765020</t>
  </si>
  <si>
    <t>340291111.S</t>
  </si>
  <si>
    <t>Dodatočné ukotvenie priečok montážnou polyuretánovou penou hr. priečky do 100 mm</t>
  </si>
  <si>
    <t>m</t>
  </si>
  <si>
    <t>1446411541</t>
  </si>
  <si>
    <t>5</t>
  </si>
  <si>
    <t>340291112.S</t>
  </si>
  <si>
    <t>Dodatočné ukotvenie priečok montážnou polyuretánovou penou hr. priečky nad 100 mm</t>
  </si>
  <si>
    <t>44660699</t>
  </si>
  <si>
    <t>6</t>
  </si>
  <si>
    <t>340291121.S</t>
  </si>
  <si>
    <t>Dodatočné ukotvenie priečok k tehelným konštrukciam plochými nerezovými kotvami hr. priečky do 100 mm</t>
  </si>
  <si>
    <t>-1122402194</t>
  </si>
  <si>
    <t>7</t>
  </si>
  <si>
    <t>340291122.S</t>
  </si>
  <si>
    <t>Dodatočné ukotvenie priečok k tehelným konštrukciam plochými nerezovými kotvami hr. priečky nad 100 mm</t>
  </si>
  <si>
    <t>-1110911354</t>
  </si>
  <si>
    <t>8</t>
  </si>
  <si>
    <t>342272102</t>
  </si>
  <si>
    <t>Priečky z tvárnic YTONG hr. 100 mm P2-500 hladkých, na MVC a maltu YTONG (100x249x599)</t>
  </si>
  <si>
    <t>1692194827</t>
  </si>
  <si>
    <t>9</t>
  </si>
  <si>
    <t>342272103</t>
  </si>
  <si>
    <t>Priečky z tvárnic YTONG hr. 125 mm P2-500 hladkých, na MVC a maltu YTONG (125x249x599)</t>
  </si>
  <si>
    <t>-2001633022</t>
  </si>
  <si>
    <t>10</t>
  </si>
  <si>
    <t>342272104</t>
  </si>
  <si>
    <t>Priečky z tvárnic YTONG hr. 150 mm P2-500 hladkých, na MVC a maltu YTONG (150x249x599)</t>
  </si>
  <si>
    <t>-2108756941</t>
  </si>
  <si>
    <t>Úpravy povrchov, podlahy, osadenie</t>
  </si>
  <si>
    <t>11</t>
  </si>
  <si>
    <t>610991111.S</t>
  </si>
  <si>
    <t>Zakrývanie výplní vnútorných okenných otvorov, predmetov a konštrukcií</t>
  </si>
  <si>
    <t>-565353851</t>
  </si>
  <si>
    <t>12</t>
  </si>
  <si>
    <t>611460121.S</t>
  </si>
  <si>
    <t>Príprava vnútorného podkladu stropov penetráciou základnou</t>
  </si>
  <si>
    <t>-1916141041</t>
  </si>
  <si>
    <t>13</t>
  </si>
  <si>
    <t>611460241.S</t>
  </si>
  <si>
    <t>Vnútorná omietka stropov vápennocementová jadrová (hrubá), hr. 10 mm</t>
  </si>
  <si>
    <t>-1308720987</t>
  </si>
  <si>
    <t>14</t>
  </si>
  <si>
    <t>611460383.S</t>
  </si>
  <si>
    <t>Vnútorná omietka stropov vápennocementová štuková (jemná), hr. 3 mm</t>
  </si>
  <si>
    <t>-1274373690</t>
  </si>
  <si>
    <t>15</t>
  </si>
  <si>
    <t>612409991.S</t>
  </si>
  <si>
    <t>Začistenie omietok (s dodaním hmoty) okolo okien, dverí, podláh, obkladov atď.</t>
  </si>
  <si>
    <t>2126805850</t>
  </si>
  <si>
    <t>16</t>
  </si>
  <si>
    <t>612425931.S</t>
  </si>
  <si>
    <t>Omietka vápenná vnútorného ostenia okenného alebo dverného štuková</t>
  </si>
  <si>
    <t>-1470315717</t>
  </si>
  <si>
    <t>17</t>
  </si>
  <si>
    <t>612460124.S</t>
  </si>
  <si>
    <t xml:space="preserve">Príprava vnútorného podkladu stien penetráciou pod omietky </t>
  </si>
  <si>
    <t>-1419190445</t>
  </si>
  <si>
    <t>18</t>
  </si>
  <si>
    <t>612481119.S</t>
  </si>
  <si>
    <t>Potiahnutie vnútorných stien sklotextílnou mriežkou s celoplošným prilepením</t>
  </si>
  <si>
    <t>1663710418</t>
  </si>
  <si>
    <t>19</t>
  </si>
  <si>
    <t>612460383.S</t>
  </si>
  <si>
    <t>Vnútorná omietka stien vápennocementová štuková (jemná), hr. 3 mm</t>
  </si>
  <si>
    <t>612552822</t>
  </si>
  <si>
    <t>613473115</t>
  </si>
  <si>
    <t>Príplatok za zabudované rohovníky (meria sa v m dľžky)</t>
  </si>
  <si>
    <t>-514805971</t>
  </si>
  <si>
    <t>21</t>
  </si>
  <si>
    <t>632001051.S</t>
  </si>
  <si>
    <t>Zhotovenie jednonásobného penetračného náteru pre potery a stierky (P2)</t>
  </si>
  <si>
    <t>-1729782508</t>
  </si>
  <si>
    <t>22</t>
  </si>
  <si>
    <t>M</t>
  </si>
  <si>
    <t>585520002000.S</t>
  </si>
  <si>
    <t>Penetračný náter s plnivom z kremičitého piesku na nasiakavé aj nenasiakavé podklady</t>
  </si>
  <si>
    <t>kg</t>
  </si>
  <si>
    <t>-1556793610</t>
  </si>
  <si>
    <t>23</t>
  </si>
  <si>
    <t>632450295</t>
  </si>
  <si>
    <t>Cementová samonivelizačná stierka BAUMIT Nivello 30, triedy CT-C25-F5, hr. 5 mm</t>
  </si>
  <si>
    <t>-1724216574</t>
  </si>
  <si>
    <t>24</t>
  </si>
  <si>
    <t>633500000R</t>
  </si>
  <si>
    <t>Obnova kamennej dlažby - TERAZZO (tmelenie prasklín a nerovností 15%, povrchové brúsenie a leštenie) (P3/N)</t>
  </si>
  <si>
    <t>157369932</t>
  </si>
  <si>
    <t>25</t>
  </si>
  <si>
    <t>953995406.S</t>
  </si>
  <si>
    <t>Okenný a dverový začisťovací profil</t>
  </si>
  <si>
    <t>-2011731210</t>
  </si>
  <si>
    <t>Ostatné konštrukcie a práce-búranie</t>
  </si>
  <si>
    <t>26</t>
  </si>
  <si>
    <t>941955002.S</t>
  </si>
  <si>
    <t>Lešenie ľahké pracovné pomocné s výškou lešeňovej podlahy nad 1,20 do 1,90 m</t>
  </si>
  <si>
    <t>-2131865243</t>
  </si>
  <si>
    <t>27</t>
  </si>
  <si>
    <t>941955102.S</t>
  </si>
  <si>
    <t>Lešenie ľahké pracovné v schodisku plochy do 6 m2, s výškou lešeňovej podlahy nad 1,50 do 3,5 m</t>
  </si>
  <si>
    <t>-182177056</t>
  </si>
  <si>
    <t>28</t>
  </si>
  <si>
    <t>952901111.S</t>
  </si>
  <si>
    <t>Vyčistenie budov pri výške podlaží do 4 m</t>
  </si>
  <si>
    <t>606332297</t>
  </si>
  <si>
    <t>29</t>
  </si>
  <si>
    <t>962031132.S</t>
  </si>
  <si>
    <t>Búranie priečok alebo vybúranie otvorov plochy nad 4 m2 z tehál pálených, plných alebo dutých hr. do 150 mm,  -0,19600t</t>
  </si>
  <si>
    <t>2282154</t>
  </si>
  <si>
    <t>30</t>
  </si>
  <si>
    <t>962032231.S</t>
  </si>
  <si>
    <t>Búranie muriva alebo vybúranie otvorov plochy nad 4 m2 nadzákladového z tehál pálených, vápenopieskových, cementových na maltu,  -1,90500t</t>
  </si>
  <si>
    <t>m3</t>
  </si>
  <si>
    <t>-1490863553</t>
  </si>
  <si>
    <t>31</t>
  </si>
  <si>
    <t>965044201.S</t>
  </si>
  <si>
    <t>Brúsenie existujúcich betónových podláh, zbrúsenie hrúbky do 3 mm -0,00600t</t>
  </si>
  <si>
    <t>-1484306645</t>
  </si>
  <si>
    <t>32</t>
  </si>
  <si>
    <t>965044291.S</t>
  </si>
  <si>
    <t>Príplatok k brúseniu existujúcich betónových podláh, za každý ďalší 1 mm hrúbky -0,00200t</t>
  </si>
  <si>
    <t>-88710546</t>
  </si>
  <si>
    <t>33</t>
  </si>
  <si>
    <t>965081712.S</t>
  </si>
  <si>
    <t>Búranie dlažieb, bez podklad. lôžka z xylolit., alebo keramických dlaždíc hr. do 10 mm,  -0,02000t</t>
  </si>
  <si>
    <t>-1912936574</t>
  </si>
  <si>
    <t>34</t>
  </si>
  <si>
    <t>968061125.S</t>
  </si>
  <si>
    <t>Vyvesenie dreveného dverného krídla do suti plochy do 2 m2, -0,02400t</t>
  </si>
  <si>
    <t>-1335758384</t>
  </si>
  <si>
    <t>35</t>
  </si>
  <si>
    <t>968072455.S</t>
  </si>
  <si>
    <t>Vybúranie kovových dverových zárubní plochy do 2 m2,  -0,07600t</t>
  </si>
  <si>
    <t>-1234271082</t>
  </si>
  <si>
    <t>36</t>
  </si>
  <si>
    <t>97103825R</t>
  </si>
  <si>
    <t>Vybúranie otvoru v murive z tvárnic veľ. plochy do 0,0225 m2, hr. 600mm  - prieraz v obvodovej stene pre vyústenie odvetrávacej jednotky</t>
  </si>
  <si>
    <t>1743891224</t>
  </si>
  <si>
    <t>37</t>
  </si>
  <si>
    <t>971038631.S</t>
  </si>
  <si>
    <t>Vybúranie otvorov v murive z tvárnic veľ. plochy do 4 m2 hr. do 150 mm,  -0,16500t</t>
  </si>
  <si>
    <t>1026447940</t>
  </si>
  <si>
    <t>38</t>
  </si>
  <si>
    <t>978011191.S</t>
  </si>
  <si>
    <t>Otlčenie omietok stropov vnútorných vápenných alebo vápennocementových v rozsahu do 100 %,  -0,05000t</t>
  </si>
  <si>
    <t>-131212180</t>
  </si>
  <si>
    <t>39</t>
  </si>
  <si>
    <t>978013191.S</t>
  </si>
  <si>
    <t>Otlčenie omietok stien vnútorných vápenných alebo vápennocementových v rozsahu do 100 %,  -0,04600t</t>
  </si>
  <si>
    <t>1973515259</t>
  </si>
  <si>
    <t>40</t>
  </si>
  <si>
    <t>978059531.S</t>
  </si>
  <si>
    <t>Odsekanie a odobratie obkladov stien z obkladačiek vnútorných vrátane podkladovej omietky nad 2 m2,  -0,06800t</t>
  </si>
  <si>
    <t>-1900785191</t>
  </si>
  <si>
    <t>41</t>
  </si>
  <si>
    <t>979011111.S</t>
  </si>
  <si>
    <t>Zvislá doprava sutiny a vybúraných hmôt za prvé podlažie nad alebo pod základným podlažím</t>
  </si>
  <si>
    <t>t</t>
  </si>
  <si>
    <t>1102297331</t>
  </si>
  <si>
    <t>42</t>
  </si>
  <si>
    <t>979011201.S</t>
  </si>
  <si>
    <t>Plastový sklz na stavebnú suť výšky do 10 m</t>
  </si>
  <si>
    <t>904883482</t>
  </si>
  <si>
    <t>43</t>
  </si>
  <si>
    <t>979011231.S</t>
  </si>
  <si>
    <t>Demontáž sklzu na stavebnú suť výšky do 10 m</t>
  </si>
  <si>
    <t>-23678688</t>
  </si>
  <si>
    <t>44</t>
  </si>
  <si>
    <t>979081111.S</t>
  </si>
  <si>
    <t>Odvoz sutiny a vybúraných hmôt na skládku do 1 km</t>
  </si>
  <si>
    <t>604936237</t>
  </si>
  <si>
    <t>45</t>
  </si>
  <si>
    <t>979081121.S</t>
  </si>
  <si>
    <t>Odvoz sutiny a vybúraných hmôt na skládku za každý ďalší 1 km</t>
  </si>
  <si>
    <t>-711644716</t>
  </si>
  <si>
    <t>46</t>
  </si>
  <si>
    <t>979082111.S</t>
  </si>
  <si>
    <t>Vnútrostavenisková doprava sutiny a vybúraných hmôt do 10 m</t>
  </si>
  <si>
    <t>-537632391</t>
  </si>
  <si>
    <t>47</t>
  </si>
  <si>
    <t>979082121.S</t>
  </si>
  <si>
    <t>Vnútrostavenisková doprava sutiny a vybúraných hmôt za každých ďalších 5 m</t>
  </si>
  <si>
    <t>-1035133755</t>
  </si>
  <si>
    <t>48</t>
  </si>
  <si>
    <t>979089012.S</t>
  </si>
  <si>
    <t>Poplatok za skladovanie - bežný stavebný odpad</t>
  </si>
  <si>
    <t>-2029493507</t>
  </si>
  <si>
    <t>99</t>
  </si>
  <si>
    <t>Presun hmôt HSV</t>
  </si>
  <si>
    <t>49</t>
  </si>
  <si>
    <t>999281111.S</t>
  </si>
  <si>
    <t>Presun hmôt pre opravy a údržbu objektov výšky do 25 m</t>
  </si>
  <si>
    <t>-2063373005</t>
  </si>
  <si>
    <t>PSV</t>
  </si>
  <si>
    <t>Práce a dodávky PSV</t>
  </si>
  <si>
    <t>711</t>
  </si>
  <si>
    <t>Izolácie proti vode a vlhkosti</t>
  </si>
  <si>
    <t>50</t>
  </si>
  <si>
    <t>7111131K1</t>
  </si>
  <si>
    <t>Izolácie proti zemnej vlhkosti a povrchovej vode, hr. 2 mm na ploche vodorovnej, SANIFLEX</t>
  </si>
  <si>
    <t>-1095434045</t>
  </si>
  <si>
    <t>51</t>
  </si>
  <si>
    <t>7111131K2</t>
  </si>
  <si>
    <t>Izolácie proti zemnej vlhkosti a povrchovej vode, hr. 2 mm na ploche zvislej, SANIFLEX</t>
  </si>
  <si>
    <t>203513876</t>
  </si>
  <si>
    <t>52</t>
  </si>
  <si>
    <t>71121150R</t>
  </si>
  <si>
    <t xml:space="preserve">Montáž + dodávka hydroizolačnej pásky </t>
  </si>
  <si>
    <t>súbor</t>
  </si>
  <si>
    <t>354932055</t>
  </si>
  <si>
    <t>53</t>
  </si>
  <si>
    <t>998711202.S</t>
  </si>
  <si>
    <t>Presun hmôt pre izoláciu proti vode v objektoch výšky nad 6 do 12 m</t>
  </si>
  <si>
    <t>%</t>
  </si>
  <si>
    <t>-836257464</t>
  </si>
  <si>
    <t>72-</t>
  </si>
  <si>
    <t>Zdravotechnické inštalácie</t>
  </si>
  <si>
    <t>54</t>
  </si>
  <si>
    <t>72-PC1</t>
  </si>
  <si>
    <t>SO 01.4 - ZTI - viď samostatný rozpočet</t>
  </si>
  <si>
    <t>kpl</t>
  </si>
  <si>
    <t>965398673</t>
  </si>
  <si>
    <t>725</t>
  </si>
  <si>
    <t>Zdravotechnika - zariaďovacie predmety</t>
  </si>
  <si>
    <t>55</t>
  </si>
  <si>
    <t>725110811.S</t>
  </si>
  <si>
    <t>Demontáž záchoda splachovacieho s nádržou alebo s tlakovým splachovačom,  -0,01933t</t>
  </si>
  <si>
    <t>súb.</t>
  </si>
  <si>
    <t>-848859226</t>
  </si>
  <si>
    <t>56</t>
  </si>
  <si>
    <t>725210821.S</t>
  </si>
  <si>
    <t>Demontáž umývadiel alebo umývadielok bez výtokovej armatúry,  -0,01946t</t>
  </si>
  <si>
    <t>2131393344</t>
  </si>
  <si>
    <t>57</t>
  </si>
  <si>
    <t>725820810.S</t>
  </si>
  <si>
    <t xml:space="preserve">Demontáž batérie umývadlovej </t>
  </si>
  <si>
    <t>704350947</t>
  </si>
  <si>
    <t>731</t>
  </si>
  <si>
    <t>Ústredné kúrenie</t>
  </si>
  <si>
    <t>58</t>
  </si>
  <si>
    <t>73-PC1</t>
  </si>
  <si>
    <t>SO 01.5 - Vykurovanie - viď samostatný rozpočet</t>
  </si>
  <si>
    <t>-1277669352</t>
  </si>
  <si>
    <t>762</t>
  </si>
  <si>
    <t xml:space="preserve">Konštrukcie tesárske </t>
  </si>
  <si>
    <t>59</t>
  </si>
  <si>
    <t>762111811.S</t>
  </si>
  <si>
    <t>Demontáž stien a priečok z hranolčekov, fošien alebo lát -0,02200 t</t>
  </si>
  <si>
    <t>191690839</t>
  </si>
  <si>
    <t>763</t>
  </si>
  <si>
    <t>Konštrukcie - drevostavby</t>
  </si>
  <si>
    <t>60</t>
  </si>
  <si>
    <t>763132210</t>
  </si>
  <si>
    <t>SDK podhľad KNAUF D112, závesná dvojvrstvová kca profil montažný CD a nosný UD, dosky GKF hr. 12,5 mm</t>
  </si>
  <si>
    <t>-1852176729</t>
  </si>
  <si>
    <t>61</t>
  </si>
  <si>
    <t>763132410</t>
  </si>
  <si>
    <t>SDK podhľad KNAUF D112, závesná dvojvrstvová kca profil montažný CD a nosný UD, dosky GKFI hr. 12,5 mm</t>
  </si>
  <si>
    <t>1499826411</t>
  </si>
  <si>
    <t>62</t>
  </si>
  <si>
    <t>998763201</t>
  </si>
  <si>
    <t>Presun hmôt pre drevostavby v objektoch výšky do 12 m</t>
  </si>
  <si>
    <t>974603905</t>
  </si>
  <si>
    <t>766</t>
  </si>
  <si>
    <t>Konštrukcie stolárske</t>
  </si>
  <si>
    <t>63</t>
  </si>
  <si>
    <t>766662112.S</t>
  </si>
  <si>
    <t>Montáž dverového krídla otočného jednokrídlového poldrážkového, do existujúcej zárubne, vrátane kovania</t>
  </si>
  <si>
    <t>-1335044763</t>
  </si>
  <si>
    <t>64</t>
  </si>
  <si>
    <t>611610000800</t>
  </si>
  <si>
    <t>Dvere vnútorné drevené, jednokrídlové, 600/1970mm, laminátové, plné - D1</t>
  </si>
  <si>
    <t>-816095619</t>
  </si>
  <si>
    <t>65</t>
  </si>
  <si>
    <t>611610000801</t>
  </si>
  <si>
    <t>Dvere vnútorné drevené, jednokrídlové, 700/1970mm, laminátové, plné - D2</t>
  </si>
  <si>
    <t>-2094429412</t>
  </si>
  <si>
    <t>66</t>
  </si>
  <si>
    <t>611610000802</t>
  </si>
  <si>
    <t>Dvere vnútorné drevené, jednokrídlové, 800/1970mm, laminátové, plné - D2</t>
  </si>
  <si>
    <t>749553474</t>
  </si>
  <si>
    <t>67</t>
  </si>
  <si>
    <t>611610000803</t>
  </si>
  <si>
    <t>Dvere vnútorné drevené, jednokrídlové, 900/1970mm, laminátové, plné - D3</t>
  </si>
  <si>
    <t>-455663901</t>
  </si>
  <si>
    <t>68</t>
  </si>
  <si>
    <t>549150000600</t>
  </si>
  <si>
    <t xml:space="preserve">Kľučka dverová 2x, 2x rozeta BB, FAB, nehrdzavejúca oceľ, povrch nerez </t>
  </si>
  <si>
    <t>-341962037</t>
  </si>
  <si>
    <t>69</t>
  </si>
  <si>
    <t>766695212</t>
  </si>
  <si>
    <t>Montáž prahu dverí, jednokrídlových</t>
  </si>
  <si>
    <t>992891139</t>
  </si>
  <si>
    <t>70</t>
  </si>
  <si>
    <t>61187156015</t>
  </si>
  <si>
    <t>Prechodová lišta (prah)</t>
  </si>
  <si>
    <t>1982422664</t>
  </si>
  <si>
    <t>71</t>
  </si>
  <si>
    <t>766702111.S</t>
  </si>
  <si>
    <t>Montáž zárubní obložkových pre dvere jednokrídlové</t>
  </si>
  <si>
    <t>762724712</t>
  </si>
  <si>
    <t>72</t>
  </si>
  <si>
    <t>611810001200</t>
  </si>
  <si>
    <t>Zárubňa vnútorná obložková, šírka 600-900 mm, výška1970 mm, DTD doska, povrch CPL laminát, pre jednokrídlové dvere</t>
  </si>
  <si>
    <t>-1536149353</t>
  </si>
  <si>
    <t>73</t>
  </si>
  <si>
    <t>998766202.S</t>
  </si>
  <si>
    <t>Presun hmot pre konštrukcie stolárske v objektoch výšky nad 6 do 12 m</t>
  </si>
  <si>
    <t>-52035217</t>
  </si>
  <si>
    <t>767</t>
  </si>
  <si>
    <t>Konštrukcie doplnkové kovové</t>
  </si>
  <si>
    <t>74</t>
  </si>
  <si>
    <t>767-PC1</t>
  </si>
  <si>
    <t>Montáž + dodávka záchodovej kabíny (m.č. 1.05b, 2.04b)</t>
  </si>
  <si>
    <t>-753553342</t>
  </si>
  <si>
    <t>75</t>
  </si>
  <si>
    <t>767-PC2</t>
  </si>
  <si>
    <t>Montáž + dodávka oddelovacej steny (1200x600mm), DTD doska hr. 28mm, hrany osadené v hliníkovom profile (m.č. 2.13b)</t>
  </si>
  <si>
    <t>1609839132</t>
  </si>
  <si>
    <t>76</t>
  </si>
  <si>
    <t>767-PC3</t>
  </si>
  <si>
    <t>Montáž + dodávka poličky a vešiakov na uteráky (m.č. 2.13b)</t>
  </si>
  <si>
    <t>-887568166</t>
  </si>
  <si>
    <t>77</t>
  </si>
  <si>
    <t>998767202.S</t>
  </si>
  <si>
    <t>Presun hmôt pre kovové stavebné doplnkové konštrukcie v objektoch výšky nad 6 do 12 m</t>
  </si>
  <si>
    <t>-1032078872</t>
  </si>
  <si>
    <t>771</t>
  </si>
  <si>
    <t>Podlahy z dlaždíc</t>
  </si>
  <si>
    <t>78</t>
  </si>
  <si>
    <t>771415010.S</t>
  </si>
  <si>
    <t>Montáž soklíkov z obkladačiek do tmelu v. 100 mm</t>
  </si>
  <si>
    <t>-658199442</t>
  </si>
  <si>
    <t>79</t>
  </si>
  <si>
    <t>771576105.S</t>
  </si>
  <si>
    <t>Montáž podláh z dlaždíc keramických do tmelu flexibilného, vrátane škárovania</t>
  </si>
  <si>
    <t>-1540613043</t>
  </si>
  <si>
    <t>80</t>
  </si>
  <si>
    <t>5976404700</t>
  </si>
  <si>
    <t xml:space="preserve">Dlaždice keramické </t>
  </si>
  <si>
    <t>-660262896</t>
  </si>
  <si>
    <t>81</t>
  </si>
  <si>
    <t>998771202.S</t>
  </si>
  <si>
    <t>Presun hmôt pre podlahy z dlaždíc v objektoch výšky nad 6 do 12 m</t>
  </si>
  <si>
    <t>-1998513391</t>
  </si>
  <si>
    <t>775</t>
  </si>
  <si>
    <t>Podlahy vlysové a parketové</t>
  </si>
  <si>
    <t>82</t>
  </si>
  <si>
    <t>775511800.S</t>
  </si>
  <si>
    <t>Demontáž lepených drevených podláh vlysových, mozaikových, parketových, vrátane líšt -0,0150t</t>
  </si>
  <si>
    <t>-1164935898</t>
  </si>
  <si>
    <t>83</t>
  </si>
  <si>
    <t>998775202.S</t>
  </si>
  <si>
    <t>Presun hmôt pre podlahy vlysové a parketové v objektoch výšky nad 6 do 12 m</t>
  </si>
  <si>
    <t>-273060315</t>
  </si>
  <si>
    <t>776</t>
  </si>
  <si>
    <t>Podlahy povlakové</t>
  </si>
  <si>
    <t>84</t>
  </si>
  <si>
    <t>776511820.S</t>
  </si>
  <si>
    <t xml:space="preserve">Odstránenie povlakových podláh z nášľapnej plochy </t>
  </si>
  <si>
    <t>1174183715</t>
  </si>
  <si>
    <t>777</t>
  </si>
  <si>
    <t>Podlahy syntetické</t>
  </si>
  <si>
    <t>85</t>
  </si>
  <si>
    <t>77763000R</t>
  </si>
  <si>
    <t>Penetračný náter pod PU náter</t>
  </si>
  <si>
    <t>-49508182</t>
  </si>
  <si>
    <t>86</t>
  </si>
  <si>
    <t>777630010</t>
  </si>
  <si>
    <t>Polyuretánový uzatvárací pružný náter Sikafloor 359 N, 1x náter (P2)</t>
  </si>
  <si>
    <t>-750360831</t>
  </si>
  <si>
    <t>87</t>
  </si>
  <si>
    <t>998777202</t>
  </si>
  <si>
    <t>Presun hmôt pre podlahy syntetické v objektoch výšky nad 6 do 12 m</t>
  </si>
  <si>
    <t>2027663708</t>
  </si>
  <si>
    <t>781</t>
  </si>
  <si>
    <t>Dokončovacie práce a obklady</t>
  </si>
  <si>
    <t>88</t>
  </si>
  <si>
    <t>781445011</t>
  </si>
  <si>
    <t>Montáž obkladov vnútor. stien z obkladačiek kladených do tmelu, vrátane škárovania</t>
  </si>
  <si>
    <t>2098066846</t>
  </si>
  <si>
    <t>89</t>
  </si>
  <si>
    <t>5976566154</t>
  </si>
  <si>
    <t>Obkladačky keramické</t>
  </si>
  <si>
    <t>-767262937</t>
  </si>
  <si>
    <t>90</t>
  </si>
  <si>
    <t>597656615R</t>
  </si>
  <si>
    <t>Ukončovacie, rohové lišty</t>
  </si>
  <si>
    <t>1593181625</t>
  </si>
  <si>
    <t>91</t>
  </si>
  <si>
    <t>998781202.S</t>
  </si>
  <si>
    <t>Presun hmôt pre obklady keramické v objektoch výšky nad 6 do 12 m</t>
  </si>
  <si>
    <t>1562481089</t>
  </si>
  <si>
    <t>784</t>
  </si>
  <si>
    <t>Dokončovacie práce - maľby</t>
  </si>
  <si>
    <t>92</t>
  </si>
  <si>
    <t>78425000R</t>
  </si>
  <si>
    <t xml:space="preserve"> Pretmelenie stykov konštrukcií akrylátovým tmelom, D+M</t>
  </si>
  <si>
    <t>239423793</t>
  </si>
  <si>
    <t>93</t>
  </si>
  <si>
    <t>784410010</t>
  </si>
  <si>
    <t>Oblepenie vypínačov, zásuviek páskou výšky do 3,80 m</t>
  </si>
  <si>
    <t>-831324832</t>
  </si>
  <si>
    <t>94</t>
  </si>
  <si>
    <t>784410030</t>
  </si>
  <si>
    <t>Oblepenie soklov, stykov, okrajov a iných zariadení, výšky miestnosti do 3,80 m</t>
  </si>
  <si>
    <t>-93805776</t>
  </si>
  <si>
    <t>95</t>
  </si>
  <si>
    <t>784410100</t>
  </si>
  <si>
    <t>Penetrovanie jednonásobné jemnozrnných podkladov výšky do 3, 80 m</t>
  </si>
  <si>
    <t>796661827</t>
  </si>
  <si>
    <t>96</t>
  </si>
  <si>
    <t>784422271</t>
  </si>
  <si>
    <t xml:space="preserve">Maľby vápenné základné dvojnásobné, ručne nanášané na jemnozrnný podklad výšky do 3, 80 m (Primalex Polar)   </t>
  </si>
  <si>
    <t>-352393880</t>
  </si>
  <si>
    <t>97</t>
  </si>
  <si>
    <t>784459251</t>
  </si>
  <si>
    <t>Umývateľný interiérový náter na jemnozrnný podklad výšky do 3,80 m</t>
  </si>
  <si>
    <t>520757935</t>
  </si>
  <si>
    <t>Práce a dodávky M</t>
  </si>
  <si>
    <t>21-M</t>
  </si>
  <si>
    <t>Elektromontáže</t>
  </si>
  <si>
    <t>98</t>
  </si>
  <si>
    <t>21-M1PC</t>
  </si>
  <si>
    <t xml:space="preserve">Elektroinštalácia - viď samostatný rozpočet </t>
  </si>
  <si>
    <t>1341784449</t>
  </si>
  <si>
    <t>33-M</t>
  </si>
  <si>
    <t>Montáže dopravných zariadení, skladových zariadení a váh</t>
  </si>
  <si>
    <t>33-M-PC</t>
  </si>
  <si>
    <t>Montáž + dodávka šikmej schodiskovej plošiny - model V65, 5m/min, nosnosť 230kg, 1050x770mm</t>
  </si>
  <si>
    <t>1430750913</t>
  </si>
  <si>
    <t>HZS</t>
  </si>
  <si>
    <t>Hodinové zúčtovacie sadzby</t>
  </si>
  <si>
    <t>100</t>
  </si>
  <si>
    <t>HZS000111</t>
  </si>
  <si>
    <t>Stavebno montážne práce menej náročne, pomocné alebo manupulačné (Tr. 1) v rozsahu viac ako 8 hodín (odstránenie technológie kuchyne - m.č. 1.07)</t>
  </si>
  <si>
    <t>hod</t>
  </si>
  <si>
    <t>512</t>
  </si>
  <si>
    <t>1505384782</t>
  </si>
  <si>
    <t>101</t>
  </si>
  <si>
    <t>HZS000111-</t>
  </si>
  <si>
    <t>Stavebno montážne práce menej náročne, pomocné alebo manupulačné (Tr. 1) v rozsahu viac ako 8 hodín (presun nábytku)</t>
  </si>
  <si>
    <t>559648973</t>
  </si>
  <si>
    <t>OST</t>
  </si>
  <si>
    <t>Ostatné</t>
  </si>
  <si>
    <t>102</t>
  </si>
  <si>
    <t>Likvidácia vzniknutého odpadu z obalov stavebných materiálov, vrátane odvozu na skládku</t>
  </si>
  <si>
    <t>-1179753309</t>
  </si>
  <si>
    <t>OST-</t>
  </si>
  <si>
    <t>Nové vybavenie kuchyne</t>
  </si>
  <si>
    <t>103</t>
  </si>
  <si>
    <t>01</t>
  </si>
  <si>
    <t>Stôl pracovný so zásuvkami, 1800x700x900mm</t>
  </si>
  <si>
    <t>2022236929</t>
  </si>
  <si>
    <t>104</t>
  </si>
  <si>
    <t>02</t>
  </si>
  <si>
    <t>Stôl pracovný s policou, 1800x700x900mm</t>
  </si>
  <si>
    <t>189687293</t>
  </si>
  <si>
    <t>105</t>
  </si>
  <si>
    <t>03</t>
  </si>
  <si>
    <t>Stôl pracovný so zásuvkami, 1300x700x900mm</t>
  </si>
  <si>
    <t>128094377</t>
  </si>
  <si>
    <t>106</t>
  </si>
  <si>
    <t>04</t>
  </si>
  <si>
    <t>Stôl pracovný so zásuvkami, 1200x700x900mm</t>
  </si>
  <si>
    <t>-1068128389</t>
  </si>
  <si>
    <t>107</t>
  </si>
  <si>
    <t>05</t>
  </si>
  <si>
    <t>Drez dvojdielny lisovaný, 1200x700x900mm</t>
  </si>
  <si>
    <t>-444732345</t>
  </si>
  <si>
    <t>108</t>
  </si>
  <si>
    <t>06</t>
  </si>
  <si>
    <t>Sprcha stojanková s batériou zo stola</t>
  </si>
  <si>
    <t>-15350552</t>
  </si>
  <si>
    <t>109</t>
  </si>
  <si>
    <t>07</t>
  </si>
  <si>
    <t>Sifón dvojdrez</t>
  </si>
  <si>
    <t>1561733465</t>
  </si>
  <si>
    <t>110</t>
  </si>
  <si>
    <t>08</t>
  </si>
  <si>
    <t>Regálová zostava rovná, 1500x600x1700mm</t>
  </si>
  <si>
    <t>53572099</t>
  </si>
  <si>
    <t>VRN</t>
  </si>
  <si>
    <t>Vedľajšie rozpočtové náklady</t>
  </si>
  <si>
    <t>111</t>
  </si>
  <si>
    <t>000300021</t>
  </si>
  <si>
    <t>Geodetické práce - vykonávané v priebehu výstavby výškové merania</t>
  </si>
  <si>
    <t>eur</t>
  </si>
  <si>
    <t>1024</t>
  </si>
  <si>
    <t>684090807</t>
  </si>
  <si>
    <t>112</t>
  </si>
  <si>
    <t>000600011</t>
  </si>
  <si>
    <t>Zariadenie staveniska - prevádzkové kancelárie</t>
  </si>
  <si>
    <t>-952177352</t>
  </si>
  <si>
    <t>113</t>
  </si>
  <si>
    <t>000600013</t>
  </si>
  <si>
    <t>Zariadenie staveniska - prevádzkové sklady</t>
  </si>
  <si>
    <t>557072799</t>
  </si>
  <si>
    <t>114</t>
  </si>
  <si>
    <t>000600018</t>
  </si>
  <si>
    <t>Zariadenie staveniska - prevádzkové prípojka elektrického prúdu (antoníček)</t>
  </si>
  <si>
    <t>-1927395801</t>
  </si>
  <si>
    <t>115</t>
  </si>
  <si>
    <t>000600019</t>
  </si>
  <si>
    <t>Zariadenie staveniska - prevádzkové prípojka pitnej vody - dočasná</t>
  </si>
  <si>
    <t>-327308283</t>
  </si>
  <si>
    <t>116</t>
  </si>
  <si>
    <t>000600042</t>
  </si>
  <si>
    <t>Zariadenie staveniska - sociálne sociálne zariadenia</t>
  </si>
  <si>
    <t>1330822268</t>
  </si>
  <si>
    <t>117</t>
  </si>
  <si>
    <t>000700032</t>
  </si>
  <si>
    <t>Dopravné náklady - doprava zamestnancov dodávateľa</t>
  </si>
  <si>
    <t>918645059</t>
  </si>
  <si>
    <t>118</t>
  </si>
  <si>
    <t>000900023</t>
  </si>
  <si>
    <t>Vplyv územia - územie so sťaženými výrobnými podmienkami čistenie komunikácií</t>
  </si>
  <si>
    <t>-890845335</t>
  </si>
  <si>
    <t>119</t>
  </si>
  <si>
    <t>001000031</t>
  </si>
  <si>
    <t>Inžinierska činnosť - skúšky a revízie úradné tlakové skúšky</t>
  </si>
  <si>
    <t>-646097152</t>
  </si>
  <si>
    <t>120</t>
  </si>
  <si>
    <t>001000034</t>
  </si>
  <si>
    <t>Inžinierska činnosť - skúšky a revízie ostatné skúšky</t>
  </si>
  <si>
    <t>1735535026</t>
  </si>
  <si>
    <t>VRN13</t>
  </si>
  <si>
    <t>Kompletačná a koordinačná činnosť</t>
  </si>
  <si>
    <t>121</t>
  </si>
  <si>
    <t>13-1</t>
  </si>
  <si>
    <t xml:space="preserve">Kompletačná a koordinačná činnosť </t>
  </si>
  <si>
    <t>€</t>
  </si>
  <si>
    <t>1453543515</t>
  </si>
  <si>
    <t xml:space="preserve">KRYCÍ LIST VÝKAZ, VÝMER </t>
  </si>
  <si>
    <t xml:space="preserve">REKAPITULÁCIA - VÝKAZ, VÝMER </t>
  </si>
  <si>
    <t xml:space="preserve">VÝKAZ, VÝMER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</si>
</sst>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0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17" fillId="5" borderId="22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63" t="s">
        <v>5</v>
      </c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>
      <c r="B5" s="17"/>
      <c r="D5" s="20" t="s">
        <v>10</v>
      </c>
      <c r="K5" s="191" t="s">
        <v>11</v>
      </c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R5" s="17"/>
      <c r="BS5" s="14" t="s">
        <v>6</v>
      </c>
    </row>
    <row r="6" spans="1:74" s="1" customFormat="1" ht="36.950000000000003" customHeight="1">
      <c r="B6" s="17"/>
      <c r="D6" s="22" t="s">
        <v>12</v>
      </c>
      <c r="K6" s="192" t="s">
        <v>13</v>
      </c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R6" s="17"/>
      <c r="BS6" s="14" t="s">
        <v>6</v>
      </c>
    </row>
    <row r="7" spans="1:74" s="1" customFormat="1" ht="12" customHeight="1">
      <c r="B7" s="17"/>
      <c r="D7" s="23" t="s">
        <v>14</v>
      </c>
      <c r="K7" s="21" t="s">
        <v>15</v>
      </c>
      <c r="AK7" s="23" t="s">
        <v>16</v>
      </c>
      <c r="AN7" s="21" t="s">
        <v>17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24</v>
      </c>
      <c r="AK11" s="23" t="s">
        <v>25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26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27</v>
      </c>
      <c r="AK14" s="23" t="s">
        <v>25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28</v>
      </c>
    </row>
    <row r="16" spans="1:74" s="1" customFormat="1" ht="12" customHeight="1">
      <c r="B16" s="17"/>
      <c r="D16" s="23" t="s">
        <v>29</v>
      </c>
      <c r="AK16" s="23" t="s">
        <v>23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30</v>
      </c>
      <c r="AK17" s="23" t="s">
        <v>25</v>
      </c>
      <c r="AN17" s="21" t="s">
        <v>1</v>
      </c>
      <c r="AR17" s="17"/>
      <c r="BS17" s="14" t="s">
        <v>3</v>
      </c>
    </row>
    <row r="18" spans="1:71" s="1" customFormat="1" ht="6.95" customHeight="1">
      <c r="B18" s="17"/>
      <c r="AR18" s="17"/>
      <c r="BS18" s="14" t="s">
        <v>31</v>
      </c>
    </row>
    <row r="19" spans="1:71" s="1" customFormat="1" ht="12" customHeight="1">
      <c r="B19" s="17"/>
      <c r="D19" s="23" t="s">
        <v>32</v>
      </c>
      <c r="AK19" s="23" t="s">
        <v>23</v>
      </c>
      <c r="AN19" s="21" t="s">
        <v>1</v>
      </c>
      <c r="AR19" s="17"/>
      <c r="BS19" s="14" t="s">
        <v>31</v>
      </c>
    </row>
    <row r="20" spans="1:71" s="1" customFormat="1" ht="18.399999999999999" customHeight="1">
      <c r="B20" s="17"/>
      <c r="E20" s="21" t="s">
        <v>27</v>
      </c>
      <c r="AK20" s="23" t="s">
        <v>25</v>
      </c>
      <c r="AN20" s="21" t="s">
        <v>1</v>
      </c>
      <c r="AR20" s="17"/>
      <c r="BS20" s="14" t="s">
        <v>28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33</v>
      </c>
      <c r="AR22" s="17"/>
    </row>
    <row r="23" spans="1:71" s="1" customFormat="1" ht="16.5" customHeight="1">
      <c r="B23" s="17"/>
      <c r="E23" s="193" t="s">
        <v>1</v>
      </c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34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94">
        <f>ROUND(AG94,2)</f>
        <v>0</v>
      </c>
      <c r="AL26" s="195"/>
      <c r="AM26" s="195"/>
      <c r="AN26" s="195"/>
      <c r="AO26" s="195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96" t="s">
        <v>35</v>
      </c>
      <c r="M28" s="196"/>
      <c r="N28" s="196"/>
      <c r="O28" s="196"/>
      <c r="P28" s="196"/>
      <c r="Q28" s="26"/>
      <c r="R28" s="26"/>
      <c r="S28" s="26"/>
      <c r="T28" s="26"/>
      <c r="U28" s="26"/>
      <c r="V28" s="26"/>
      <c r="W28" s="196" t="s">
        <v>36</v>
      </c>
      <c r="X28" s="196"/>
      <c r="Y28" s="196"/>
      <c r="Z28" s="196"/>
      <c r="AA28" s="196"/>
      <c r="AB28" s="196"/>
      <c r="AC28" s="196"/>
      <c r="AD28" s="196"/>
      <c r="AE28" s="196"/>
      <c r="AF28" s="26"/>
      <c r="AG28" s="26"/>
      <c r="AH28" s="26"/>
      <c r="AI28" s="26"/>
      <c r="AJ28" s="26"/>
      <c r="AK28" s="196" t="s">
        <v>37</v>
      </c>
      <c r="AL28" s="196"/>
      <c r="AM28" s="196"/>
      <c r="AN28" s="196"/>
      <c r="AO28" s="196"/>
      <c r="AP28" s="26"/>
      <c r="AQ28" s="26"/>
      <c r="AR28" s="27"/>
      <c r="BE28" s="26"/>
    </row>
    <row r="29" spans="1:71" s="3" customFormat="1" ht="14.45" customHeight="1">
      <c r="B29" s="31"/>
      <c r="D29" s="23" t="s">
        <v>38</v>
      </c>
      <c r="F29" s="23" t="s">
        <v>39</v>
      </c>
      <c r="L29" s="181">
        <v>0.2</v>
      </c>
      <c r="M29" s="180"/>
      <c r="N29" s="180"/>
      <c r="O29" s="180"/>
      <c r="P29" s="180"/>
      <c r="W29" s="179">
        <f>ROUND(AZ94, 2)</f>
        <v>0</v>
      </c>
      <c r="X29" s="180"/>
      <c r="Y29" s="180"/>
      <c r="Z29" s="180"/>
      <c r="AA29" s="180"/>
      <c r="AB29" s="180"/>
      <c r="AC29" s="180"/>
      <c r="AD29" s="180"/>
      <c r="AE29" s="180"/>
      <c r="AK29" s="179">
        <f>ROUND(AV94, 2)</f>
        <v>0</v>
      </c>
      <c r="AL29" s="180"/>
      <c r="AM29" s="180"/>
      <c r="AN29" s="180"/>
      <c r="AO29" s="180"/>
      <c r="AR29" s="31"/>
    </row>
    <row r="30" spans="1:71" s="3" customFormat="1" ht="14.45" customHeight="1">
      <c r="B30" s="31"/>
      <c r="F30" s="23" t="s">
        <v>40</v>
      </c>
      <c r="L30" s="181">
        <v>0.2</v>
      </c>
      <c r="M30" s="180"/>
      <c r="N30" s="180"/>
      <c r="O30" s="180"/>
      <c r="P30" s="180"/>
      <c r="W30" s="179">
        <f>ROUND(BA94, 2)</f>
        <v>0</v>
      </c>
      <c r="X30" s="180"/>
      <c r="Y30" s="180"/>
      <c r="Z30" s="180"/>
      <c r="AA30" s="180"/>
      <c r="AB30" s="180"/>
      <c r="AC30" s="180"/>
      <c r="AD30" s="180"/>
      <c r="AE30" s="180"/>
      <c r="AK30" s="179">
        <f>ROUND(AW94, 2)</f>
        <v>0</v>
      </c>
      <c r="AL30" s="180"/>
      <c r="AM30" s="180"/>
      <c r="AN30" s="180"/>
      <c r="AO30" s="180"/>
      <c r="AR30" s="31"/>
    </row>
    <row r="31" spans="1:71" s="3" customFormat="1" ht="14.45" hidden="1" customHeight="1">
      <c r="B31" s="31"/>
      <c r="F31" s="23" t="s">
        <v>41</v>
      </c>
      <c r="L31" s="181">
        <v>0.2</v>
      </c>
      <c r="M31" s="180"/>
      <c r="N31" s="180"/>
      <c r="O31" s="180"/>
      <c r="P31" s="180"/>
      <c r="W31" s="179">
        <f>ROUND(BB94, 2)</f>
        <v>0</v>
      </c>
      <c r="X31" s="180"/>
      <c r="Y31" s="180"/>
      <c r="Z31" s="180"/>
      <c r="AA31" s="180"/>
      <c r="AB31" s="180"/>
      <c r="AC31" s="180"/>
      <c r="AD31" s="180"/>
      <c r="AE31" s="180"/>
      <c r="AK31" s="179">
        <v>0</v>
      </c>
      <c r="AL31" s="180"/>
      <c r="AM31" s="180"/>
      <c r="AN31" s="180"/>
      <c r="AO31" s="180"/>
      <c r="AR31" s="31"/>
    </row>
    <row r="32" spans="1:71" s="3" customFormat="1" ht="14.45" hidden="1" customHeight="1">
      <c r="B32" s="31"/>
      <c r="F32" s="23" t="s">
        <v>42</v>
      </c>
      <c r="L32" s="181">
        <v>0.2</v>
      </c>
      <c r="M32" s="180"/>
      <c r="N32" s="180"/>
      <c r="O32" s="180"/>
      <c r="P32" s="180"/>
      <c r="W32" s="179">
        <f>ROUND(BC94, 2)</f>
        <v>0</v>
      </c>
      <c r="X32" s="180"/>
      <c r="Y32" s="180"/>
      <c r="Z32" s="180"/>
      <c r="AA32" s="180"/>
      <c r="AB32" s="180"/>
      <c r="AC32" s="180"/>
      <c r="AD32" s="180"/>
      <c r="AE32" s="180"/>
      <c r="AK32" s="179">
        <v>0</v>
      </c>
      <c r="AL32" s="180"/>
      <c r="AM32" s="180"/>
      <c r="AN32" s="180"/>
      <c r="AO32" s="180"/>
      <c r="AR32" s="31"/>
    </row>
    <row r="33" spans="1:57" s="3" customFormat="1" ht="14.45" hidden="1" customHeight="1">
      <c r="B33" s="31"/>
      <c r="F33" s="23" t="s">
        <v>43</v>
      </c>
      <c r="L33" s="181">
        <v>0</v>
      </c>
      <c r="M33" s="180"/>
      <c r="N33" s="180"/>
      <c r="O33" s="180"/>
      <c r="P33" s="180"/>
      <c r="W33" s="179">
        <f>ROUND(BD94, 2)</f>
        <v>0</v>
      </c>
      <c r="X33" s="180"/>
      <c r="Y33" s="180"/>
      <c r="Z33" s="180"/>
      <c r="AA33" s="180"/>
      <c r="AB33" s="180"/>
      <c r="AC33" s="180"/>
      <c r="AD33" s="180"/>
      <c r="AE33" s="180"/>
      <c r="AK33" s="179">
        <v>0</v>
      </c>
      <c r="AL33" s="180"/>
      <c r="AM33" s="180"/>
      <c r="AN33" s="180"/>
      <c r="AO33" s="180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44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45</v>
      </c>
      <c r="U35" s="34"/>
      <c r="V35" s="34"/>
      <c r="W35" s="34"/>
      <c r="X35" s="182" t="s">
        <v>46</v>
      </c>
      <c r="Y35" s="183"/>
      <c r="Z35" s="183"/>
      <c r="AA35" s="183"/>
      <c r="AB35" s="183"/>
      <c r="AC35" s="34"/>
      <c r="AD35" s="34"/>
      <c r="AE35" s="34"/>
      <c r="AF35" s="34"/>
      <c r="AG35" s="34"/>
      <c r="AH35" s="34"/>
      <c r="AI35" s="34"/>
      <c r="AJ35" s="34"/>
      <c r="AK35" s="184">
        <f>SUM(AK26:AK33)</f>
        <v>0</v>
      </c>
      <c r="AL35" s="183"/>
      <c r="AM35" s="183"/>
      <c r="AN35" s="183"/>
      <c r="AO35" s="185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47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48</v>
      </c>
      <c r="AI49" s="38"/>
      <c r="AJ49" s="38"/>
      <c r="AK49" s="38"/>
      <c r="AL49" s="38"/>
      <c r="AM49" s="38"/>
      <c r="AN49" s="38"/>
      <c r="AO49" s="38"/>
      <c r="AR49" s="36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39" t="s">
        <v>49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50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49</v>
      </c>
      <c r="AI60" s="29"/>
      <c r="AJ60" s="29"/>
      <c r="AK60" s="29"/>
      <c r="AL60" s="29"/>
      <c r="AM60" s="39" t="s">
        <v>50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37" t="s">
        <v>51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52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39" t="s">
        <v>49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50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49</v>
      </c>
      <c r="AI75" s="29"/>
      <c r="AJ75" s="29"/>
      <c r="AK75" s="29"/>
      <c r="AL75" s="29"/>
      <c r="AM75" s="39" t="s">
        <v>50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5" customHeight="1">
      <c r="A82" s="26"/>
      <c r="B82" s="27"/>
      <c r="C82" s="18" t="s">
        <v>53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10</v>
      </c>
      <c r="L84" s="4" t="str">
        <f>K5</f>
        <v>21-BARCIAK</v>
      </c>
      <c r="AR84" s="45"/>
    </row>
    <row r="85" spans="1:91" s="5" customFormat="1" ht="36.950000000000003" customHeight="1">
      <c r="B85" s="46"/>
      <c r="C85" s="47" t="s">
        <v>12</v>
      </c>
      <c r="L85" s="170" t="str">
        <f>K6</f>
        <v>Rozšírenie kapacity Materskej školy v obci Povina</v>
      </c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1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>Povina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72" t="str">
        <f>IF(AN8= "","",AN8)</f>
        <v>7. 10. 2021</v>
      </c>
      <c r="AN87" s="172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25.7" customHeight="1">
      <c r="A89" s="26"/>
      <c r="B89" s="27"/>
      <c r="C89" s="23" t="s">
        <v>22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Obec Povina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29</v>
      </c>
      <c r="AJ89" s="26"/>
      <c r="AK89" s="26"/>
      <c r="AL89" s="26"/>
      <c r="AM89" s="173" t="str">
        <f>IF(E17="","",E17)</f>
        <v>PRIMA PROJEKT - SK, s.r.o.   Ing. Juraj Barčiak</v>
      </c>
      <c r="AN89" s="174"/>
      <c r="AO89" s="174"/>
      <c r="AP89" s="174"/>
      <c r="AQ89" s="26"/>
      <c r="AR89" s="27"/>
      <c r="AS89" s="175" t="s">
        <v>54</v>
      </c>
      <c r="AT89" s="176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2" customHeight="1">
      <c r="A90" s="26"/>
      <c r="B90" s="27"/>
      <c r="C90" s="23" t="s">
        <v>26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32</v>
      </c>
      <c r="AJ90" s="26"/>
      <c r="AK90" s="26"/>
      <c r="AL90" s="26"/>
      <c r="AM90" s="173" t="str">
        <f>IF(E20="","",E20)</f>
        <v xml:space="preserve"> </v>
      </c>
      <c r="AN90" s="174"/>
      <c r="AO90" s="174"/>
      <c r="AP90" s="174"/>
      <c r="AQ90" s="26"/>
      <c r="AR90" s="27"/>
      <c r="AS90" s="177"/>
      <c r="AT90" s="178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77"/>
      <c r="AT91" s="178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65" t="s">
        <v>55</v>
      </c>
      <c r="D92" s="166"/>
      <c r="E92" s="166"/>
      <c r="F92" s="166"/>
      <c r="G92" s="166"/>
      <c r="H92" s="54"/>
      <c r="I92" s="167" t="s">
        <v>56</v>
      </c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8" t="s">
        <v>57</v>
      </c>
      <c r="AH92" s="166"/>
      <c r="AI92" s="166"/>
      <c r="AJ92" s="166"/>
      <c r="AK92" s="166"/>
      <c r="AL92" s="166"/>
      <c r="AM92" s="166"/>
      <c r="AN92" s="167" t="s">
        <v>58</v>
      </c>
      <c r="AO92" s="166"/>
      <c r="AP92" s="169"/>
      <c r="AQ92" s="55" t="s">
        <v>59</v>
      </c>
      <c r="AR92" s="27"/>
      <c r="AS92" s="56" t="s">
        <v>60</v>
      </c>
      <c r="AT92" s="57" t="s">
        <v>61</v>
      </c>
      <c r="AU92" s="57" t="s">
        <v>62</v>
      </c>
      <c r="AV92" s="57" t="s">
        <v>63</v>
      </c>
      <c r="AW92" s="57" t="s">
        <v>64</v>
      </c>
      <c r="AX92" s="57" t="s">
        <v>65</v>
      </c>
      <c r="AY92" s="57" t="s">
        <v>66</v>
      </c>
      <c r="AZ92" s="57" t="s">
        <v>67</v>
      </c>
      <c r="BA92" s="57" t="s">
        <v>68</v>
      </c>
      <c r="BB92" s="57" t="s">
        <v>69</v>
      </c>
      <c r="BC92" s="57" t="s">
        <v>70</v>
      </c>
      <c r="BD92" s="58" t="s">
        <v>71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50000000000003" customHeight="1">
      <c r="B94" s="62"/>
      <c r="C94" s="63" t="s">
        <v>72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89">
        <f>ROUND(AG95,2)</f>
        <v>0</v>
      </c>
      <c r="AH94" s="189"/>
      <c r="AI94" s="189"/>
      <c r="AJ94" s="189"/>
      <c r="AK94" s="189"/>
      <c r="AL94" s="189"/>
      <c r="AM94" s="189"/>
      <c r="AN94" s="190">
        <f>SUM(AG94,AT94)</f>
        <v>0</v>
      </c>
      <c r="AO94" s="190"/>
      <c r="AP94" s="190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2963.3082800000002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73</v>
      </c>
      <c r="BT94" s="71" t="s">
        <v>74</v>
      </c>
      <c r="BU94" s="72" t="s">
        <v>75</v>
      </c>
      <c r="BV94" s="71" t="s">
        <v>76</v>
      </c>
      <c r="BW94" s="71" t="s">
        <v>4</v>
      </c>
      <c r="BX94" s="71" t="s">
        <v>77</v>
      </c>
      <c r="CL94" s="71" t="s">
        <v>15</v>
      </c>
    </row>
    <row r="95" spans="1:91" s="7" customFormat="1" ht="16.5" customHeight="1">
      <c r="A95" s="73" t="s">
        <v>78</v>
      </c>
      <c r="B95" s="74"/>
      <c r="C95" s="75"/>
      <c r="D95" s="188" t="s">
        <v>79</v>
      </c>
      <c r="E95" s="188"/>
      <c r="F95" s="188"/>
      <c r="G95" s="188"/>
      <c r="H95" s="188"/>
      <c r="I95" s="76"/>
      <c r="J95" s="188" t="s">
        <v>80</v>
      </c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  <c r="AF95" s="188"/>
      <c r="AG95" s="186">
        <f>'1- - SO.01  Architektúra'!J30</f>
        <v>0</v>
      </c>
      <c r="AH95" s="187"/>
      <c r="AI95" s="187"/>
      <c r="AJ95" s="187"/>
      <c r="AK95" s="187"/>
      <c r="AL95" s="187"/>
      <c r="AM95" s="187"/>
      <c r="AN95" s="186">
        <f>SUM(AG95,AT95)</f>
        <v>0</v>
      </c>
      <c r="AO95" s="187"/>
      <c r="AP95" s="187"/>
      <c r="AQ95" s="77" t="s">
        <v>81</v>
      </c>
      <c r="AR95" s="74"/>
      <c r="AS95" s="78">
        <v>0</v>
      </c>
      <c r="AT95" s="79">
        <f>ROUND(SUM(AV95:AW95),2)</f>
        <v>0</v>
      </c>
      <c r="AU95" s="80">
        <f>'1- - SO.01  Architektúra'!P144</f>
        <v>2963.3082809399993</v>
      </c>
      <c r="AV95" s="79">
        <f>'1- - SO.01  Architektúra'!J33</f>
        <v>0</v>
      </c>
      <c r="AW95" s="79">
        <f>'1- - SO.01  Architektúra'!J34</f>
        <v>0</v>
      </c>
      <c r="AX95" s="79">
        <f>'1- - SO.01  Architektúra'!J35</f>
        <v>0</v>
      </c>
      <c r="AY95" s="79">
        <f>'1- - SO.01  Architektúra'!J36</f>
        <v>0</v>
      </c>
      <c r="AZ95" s="79">
        <f>'1- - SO.01  Architektúra'!F33</f>
        <v>0</v>
      </c>
      <c r="BA95" s="79">
        <f>'1- - SO.01  Architektúra'!F34</f>
        <v>0</v>
      </c>
      <c r="BB95" s="79">
        <f>'1- - SO.01  Architektúra'!F35</f>
        <v>0</v>
      </c>
      <c r="BC95" s="79">
        <f>'1- - SO.01  Architektúra'!F36</f>
        <v>0</v>
      </c>
      <c r="BD95" s="81">
        <f>'1- - SO.01  Architektúra'!F37</f>
        <v>0</v>
      </c>
      <c r="BT95" s="82" t="s">
        <v>17</v>
      </c>
      <c r="BV95" s="82" t="s">
        <v>76</v>
      </c>
      <c r="BW95" s="82" t="s">
        <v>82</v>
      </c>
      <c r="BX95" s="82" t="s">
        <v>4</v>
      </c>
      <c r="CL95" s="82" t="s">
        <v>83</v>
      </c>
      <c r="CM95" s="82" t="s">
        <v>74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1- - SO.01  Architektúra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294"/>
  <sheetViews>
    <sheetView showGridLines="0" tabSelected="1" view="pageBreakPreview" zoomScaleNormal="100" zoomScaleSheetLayoutView="100" workbookViewId="0">
      <selection activeCell="F283" sqref="F28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3"/>
    </row>
    <row r="2" spans="1:46" s="1" customFormat="1" ht="36.950000000000003" customHeight="1">
      <c r="L2" s="163" t="s">
        <v>5</v>
      </c>
      <c r="M2" s="164"/>
      <c r="N2" s="164"/>
      <c r="O2" s="164"/>
      <c r="P2" s="164"/>
      <c r="Q2" s="164"/>
      <c r="R2" s="164"/>
      <c r="S2" s="164"/>
      <c r="T2" s="164"/>
      <c r="U2" s="164"/>
      <c r="V2" s="164"/>
      <c r="AT2" s="14" t="s">
        <v>82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customHeight="1">
      <c r="B4" s="17"/>
      <c r="D4" s="18" t="s">
        <v>678</v>
      </c>
      <c r="L4" s="17"/>
      <c r="M4" s="84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198" t="str">
        <f>'Rekapitulácia stavby'!K6</f>
        <v>Rozšírenie kapacity Materskej školy v obci Povina</v>
      </c>
      <c r="F7" s="199"/>
      <c r="G7" s="199"/>
      <c r="H7" s="199"/>
      <c r="L7" s="17"/>
    </row>
    <row r="8" spans="1:46" s="2" customFormat="1" ht="12" customHeight="1">
      <c r="A8" s="26"/>
      <c r="B8" s="27"/>
      <c r="C8" s="26"/>
      <c r="D8" s="23" t="s">
        <v>84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80</v>
      </c>
      <c r="F9" s="197"/>
      <c r="G9" s="197"/>
      <c r="H9" s="197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83</v>
      </c>
      <c r="G11" s="26"/>
      <c r="H11" s="26"/>
      <c r="I11" s="23" t="s">
        <v>16</v>
      </c>
      <c r="J11" s="21" t="s">
        <v>17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18</v>
      </c>
      <c r="E12" s="26"/>
      <c r="F12" s="21" t="s">
        <v>19</v>
      </c>
      <c r="G12" s="26"/>
      <c r="H12" s="26"/>
      <c r="I12" s="23" t="s">
        <v>20</v>
      </c>
      <c r="J12" s="49" t="str">
        <f>'Rekapitulácia stavby'!AN8</f>
        <v>7. 10. 2021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22</v>
      </c>
      <c r="E14" s="26"/>
      <c r="F14" s="26"/>
      <c r="G14" s="26"/>
      <c r="H14" s="26"/>
      <c r="I14" s="23" t="s">
        <v>23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24</v>
      </c>
      <c r="F15" s="26"/>
      <c r="G15" s="26"/>
      <c r="H15" s="26"/>
      <c r="I15" s="23" t="s">
        <v>25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26</v>
      </c>
      <c r="E17" s="26"/>
      <c r="F17" s="26"/>
      <c r="G17" s="26"/>
      <c r="H17" s="26"/>
      <c r="I17" s="23" t="s">
        <v>23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1" t="str">
        <f>'Rekapitulácia stavby'!E14</f>
        <v xml:space="preserve"> </v>
      </c>
      <c r="F18" s="191"/>
      <c r="G18" s="191"/>
      <c r="H18" s="191"/>
      <c r="I18" s="23" t="s">
        <v>25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29</v>
      </c>
      <c r="E20" s="26"/>
      <c r="F20" s="26"/>
      <c r="G20" s="26"/>
      <c r="H20" s="26"/>
      <c r="I20" s="23" t="s">
        <v>23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">
        <v>30</v>
      </c>
      <c r="F21" s="26"/>
      <c r="G21" s="26"/>
      <c r="H21" s="26"/>
      <c r="I21" s="23" t="s">
        <v>25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32</v>
      </c>
      <c r="E23" s="26"/>
      <c r="F23" s="26"/>
      <c r="G23" s="26"/>
      <c r="H23" s="26"/>
      <c r="I23" s="23" t="s">
        <v>23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25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5"/>
      <c r="B27" s="86"/>
      <c r="C27" s="85"/>
      <c r="D27" s="85"/>
      <c r="E27" s="193" t="s">
        <v>1</v>
      </c>
      <c r="F27" s="193"/>
      <c r="G27" s="193"/>
      <c r="H27" s="193"/>
      <c r="I27" s="85"/>
      <c r="J27" s="85"/>
      <c r="K27" s="85"/>
      <c r="L27" s="87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88" t="s">
        <v>34</v>
      </c>
      <c r="E30" s="26"/>
      <c r="F30" s="26"/>
      <c r="G30" s="26"/>
      <c r="H30" s="26"/>
      <c r="I30" s="26"/>
      <c r="J30" s="65"/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89" t="s">
        <v>38</v>
      </c>
      <c r="E33" s="23" t="s">
        <v>39</v>
      </c>
      <c r="F33" s="90"/>
      <c r="G33" s="26"/>
      <c r="H33" s="26"/>
      <c r="I33" s="91">
        <v>0.2</v>
      </c>
      <c r="J33" s="90"/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40</v>
      </c>
      <c r="F34" s="90"/>
      <c r="G34" s="26"/>
      <c r="H34" s="26"/>
      <c r="I34" s="91">
        <v>0.2</v>
      </c>
      <c r="J34" s="90"/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0">
        <f>ROUND((SUM(BG144:BG293)),  2)</f>
        <v>0</v>
      </c>
      <c r="G35" s="26"/>
      <c r="H35" s="26"/>
      <c r="I35" s="91">
        <v>0.2</v>
      </c>
      <c r="J35" s="90"/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0">
        <f>ROUND((SUM(BH144:BH293)),  2)</f>
        <v>0</v>
      </c>
      <c r="G36" s="26"/>
      <c r="H36" s="26"/>
      <c r="I36" s="91">
        <v>0.2</v>
      </c>
      <c r="J36" s="90"/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0">
        <f>ROUND((SUM(BI144:BI293)),  2)</f>
        <v>0</v>
      </c>
      <c r="G37" s="26"/>
      <c r="H37" s="26"/>
      <c r="I37" s="91">
        <v>0</v>
      </c>
      <c r="J37" s="90"/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2"/>
      <c r="D39" s="93" t="s">
        <v>44</v>
      </c>
      <c r="E39" s="54"/>
      <c r="F39" s="54"/>
      <c r="G39" s="94" t="s">
        <v>45</v>
      </c>
      <c r="H39" s="95" t="s">
        <v>46</v>
      </c>
      <c r="I39" s="54"/>
      <c r="J39" s="96"/>
      <c r="K39" s="97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49</v>
      </c>
      <c r="E61" s="29"/>
      <c r="F61" s="98" t="s">
        <v>50</v>
      </c>
      <c r="G61" s="39" t="s">
        <v>49</v>
      </c>
      <c r="H61" s="29"/>
      <c r="I61" s="29"/>
      <c r="J61" s="99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49</v>
      </c>
      <c r="E76" s="29"/>
      <c r="F76" s="98" t="s">
        <v>50</v>
      </c>
      <c r="G76" s="39" t="s">
        <v>49</v>
      </c>
      <c r="H76" s="29"/>
      <c r="I76" s="29"/>
      <c r="J76" s="99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679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98" t="str">
        <f>E7</f>
        <v>Rozšírenie kapacity Materskej školy v obci Povina</v>
      </c>
      <c r="F85" s="199"/>
      <c r="G85" s="199"/>
      <c r="H85" s="199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170" t="str">
        <f>E9</f>
        <v>SO.01  Architektúra</v>
      </c>
      <c r="F87" s="197"/>
      <c r="G87" s="197"/>
      <c r="H87" s="197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18</v>
      </c>
      <c r="D89" s="26"/>
      <c r="E89" s="26"/>
      <c r="F89" s="21" t="str">
        <f>F12</f>
        <v>Povina</v>
      </c>
      <c r="G89" s="26"/>
      <c r="H89" s="26"/>
      <c r="I89" s="23" t="s">
        <v>20</v>
      </c>
      <c r="J89" s="49" t="str">
        <f>IF(J12="","",J12)</f>
        <v>7. 10. 2021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40.15" customHeight="1">
      <c r="A91" s="26"/>
      <c r="B91" s="27"/>
      <c r="C91" s="23" t="s">
        <v>22</v>
      </c>
      <c r="D91" s="26"/>
      <c r="E91" s="26"/>
      <c r="F91" s="21" t="str">
        <f>E15</f>
        <v>Obec Povina</v>
      </c>
      <c r="G91" s="26"/>
      <c r="H91" s="26"/>
      <c r="I91" s="23" t="s">
        <v>29</v>
      </c>
      <c r="J91" s="24" t="str">
        <f>E21</f>
        <v>PRIMA PROJEKT - SK, s.r.o.   Ing. Juraj Barčiak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26</v>
      </c>
      <c r="D92" s="26"/>
      <c r="E92" s="26"/>
      <c r="F92" s="21" t="str">
        <f>IF(E18="","",E18)</f>
        <v xml:space="preserve"> </v>
      </c>
      <c r="G92" s="26"/>
      <c r="H92" s="26"/>
      <c r="I92" s="23" t="s">
        <v>32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0" t="s">
        <v>85</v>
      </c>
      <c r="D94" s="92"/>
      <c r="E94" s="92"/>
      <c r="F94" s="92"/>
      <c r="G94" s="92"/>
      <c r="H94" s="92"/>
      <c r="I94" s="92"/>
      <c r="J94" s="101" t="s">
        <v>86</v>
      </c>
      <c r="K94" s="92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2" t="s">
        <v>87</v>
      </c>
      <c r="D96" s="26"/>
      <c r="E96" s="26"/>
      <c r="F96" s="26"/>
      <c r="G96" s="26"/>
      <c r="H96" s="26"/>
      <c r="I96" s="26"/>
      <c r="J96" s="65"/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88</v>
      </c>
    </row>
    <row r="97" spans="2:12" s="9" customFormat="1" ht="24.95" customHeight="1">
      <c r="B97" s="103"/>
      <c r="D97" s="104" t="s">
        <v>89</v>
      </c>
      <c r="E97" s="105"/>
      <c r="F97" s="105"/>
      <c r="G97" s="105"/>
      <c r="H97" s="105"/>
      <c r="I97" s="105"/>
      <c r="J97" s="106"/>
      <c r="L97" s="103"/>
    </row>
    <row r="98" spans="2:12" s="10" customFormat="1" ht="19.899999999999999" customHeight="1">
      <c r="B98" s="107"/>
      <c r="D98" s="108" t="s">
        <v>90</v>
      </c>
      <c r="E98" s="109"/>
      <c r="F98" s="109"/>
      <c r="G98" s="109"/>
      <c r="H98" s="109"/>
      <c r="I98" s="109"/>
      <c r="J98" s="110"/>
      <c r="L98" s="107"/>
    </row>
    <row r="99" spans="2:12" s="10" customFormat="1" ht="19.899999999999999" customHeight="1">
      <c r="B99" s="107"/>
      <c r="D99" s="108" t="s">
        <v>91</v>
      </c>
      <c r="E99" s="109"/>
      <c r="F99" s="109"/>
      <c r="G99" s="109"/>
      <c r="H99" s="109"/>
      <c r="I99" s="109"/>
      <c r="J99" s="110"/>
      <c r="L99" s="107"/>
    </row>
    <row r="100" spans="2:12" s="10" customFormat="1" ht="19.899999999999999" customHeight="1">
      <c r="B100" s="107"/>
      <c r="D100" s="108" t="s">
        <v>92</v>
      </c>
      <c r="E100" s="109"/>
      <c r="F100" s="109"/>
      <c r="G100" s="109"/>
      <c r="H100" s="109"/>
      <c r="I100" s="109"/>
      <c r="J100" s="110"/>
      <c r="L100" s="107"/>
    </row>
    <row r="101" spans="2:12" s="10" customFormat="1" ht="19.899999999999999" customHeight="1">
      <c r="B101" s="107"/>
      <c r="D101" s="108" t="s">
        <v>93</v>
      </c>
      <c r="E101" s="109"/>
      <c r="F101" s="109"/>
      <c r="G101" s="109"/>
      <c r="H101" s="109"/>
      <c r="I101" s="109"/>
      <c r="J101" s="110"/>
      <c r="L101" s="107"/>
    </row>
    <row r="102" spans="2:12" s="9" customFormat="1" ht="24.95" customHeight="1">
      <c r="B102" s="103"/>
      <c r="D102" s="104" t="s">
        <v>94</v>
      </c>
      <c r="E102" s="105"/>
      <c r="F102" s="105"/>
      <c r="G102" s="105"/>
      <c r="H102" s="105"/>
      <c r="I102" s="105"/>
      <c r="J102" s="106"/>
      <c r="L102" s="103"/>
    </row>
    <row r="103" spans="2:12" s="10" customFormat="1" ht="19.899999999999999" customHeight="1">
      <c r="B103" s="107"/>
      <c r="D103" s="108" t="s">
        <v>95</v>
      </c>
      <c r="E103" s="109"/>
      <c r="F103" s="109"/>
      <c r="G103" s="109"/>
      <c r="H103" s="109"/>
      <c r="I103" s="109"/>
      <c r="J103" s="110"/>
      <c r="L103" s="107"/>
    </row>
    <row r="104" spans="2:12" s="10" customFormat="1" ht="19.899999999999999" customHeight="1">
      <c r="B104" s="107"/>
      <c r="D104" s="108" t="s">
        <v>96</v>
      </c>
      <c r="E104" s="109"/>
      <c r="F104" s="109"/>
      <c r="G104" s="109"/>
      <c r="H104" s="109"/>
      <c r="I104" s="109"/>
      <c r="J104" s="110"/>
      <c r="L104" s="107"/>
    </row>
    <row r="105" spans="2:12" s="10" customFormat="1" ht="19.899999999999999" customHeight="1">
      <c r="B105" s="107"/>
      <c r="D105" s="108" t="s">
        <v>97</v>
      </c>
      <c r="E105" s="109"/>
      <c r="F105" s="109"/>
      <c r="G105" s="109"/>
      <c r="H105" s="109"/>
      <c r="I105" s="109"/>
      <c r="J105" s="110"/>
      <c r="L105" s="107"/>
    </row>
    <row r="106" spans="2:12" s="10" customFormat="1" ht="19.899999999999999" customHeight="1">
      <c r="B106" s="107"/>
      <c r="D106" s="108" t="s">
        <v>98</v>
      </c>
      <c r="E106" s="109"/>
      <c r="F106" s="109"/>
      <c r="G106" s="109"/>
      <c r="H106" s="109"/>
      <c r="I106" s="109"/>
      <c r="J106" s="110"/>
      <c r="L106" s="107"/>
    </row>
    <row r="107" spans="2:12" s="10" customFormat="1" ht="19.899999999999999" customHeight="1">
      <c r="B107" s="107"/>
      <c r="D107" s="108" t="s">
        <v>99</v>
      </c>
      <c r="E107" s="109"/>
      <c r="F107" s="109"/>
      <c r="G107" s="109"/>
      <c r="H107" s="109"/>
      <c r="I107" s="109"/>
      <c r="J107" s="110"/>
      <c r="L107" s="107"/>
    </row>
    <row r="108" spans="2:12" s="10" customFormat="1" ht="19.899999999999999" customHeight="1">
      <c r="B108" s="107"/>
      <c r="D108" s="108" t="s">
        <v>100</v>
      </c>
      <c r="E108" s="109"/>
      <c r="F108" s="109"/>
      <c r="G108" s="109"/>
      <c r="H108" s="109"/>
      <c r="I108" s="109"/>
      <c r="J108" s="110"/>
      <c r="L108" s="107"/>
    </row>
    <row r="109" spans="2:12" s="10" customFormat="1" ht="19.899999999999999" customHeight="1">
      <c r="B109" s="107"/>
      <c r="D109" s="108" t="s">
        <v>101</v>
      </c>
      <c r="E109" s="109"/>
      <c r="F109" s="109"/>
      <c r="G109" s="109"/>
      <c r="H109" s="109"/>
      <c r="I109" s="109"/>
      <c r="J109" s="110"/>
      <c r="L109" s="107"/>
    </row>
    <row r="110" spans="2:12" s="10" customFormat="1" ht="19.899999999999999" customHeight="1">
      <c r="B110" s="107"/>
      <c r="D110" s="108" t="s">
        <v>102</v>
      </c>
      <c r="E110" s="109"/>
      <c r="F110" s="109"/>
      <c r="G110" s="109"/>
      <c r="H110" s="109"/>
      <c r="I110" s="109"/>
      <c r="J110" s="110"/>
      <c r="L110" s="107"/>
    </row>
    <row r="111" spans="2:12" s="10" customFormat="1" ht="19.899999999999999" customHeight="1">
      <c r="B111" s="107"/>
      <c r="D111" s="108" t="s">
        <v>103</v>
      </c>
      <c r="E111" s="109"/>
      <c r="F111" s="109"/>
      <c r="G111" s="109"/>
      <c r="H111" s="109"/>
      <c r="I111" s="109"/>
      <c r="J111" s="110"/>
      <c r="L111" s="107"/>
    </row>
    <row r="112" spans="2:12" s="10" customFormat="1" ht="19.899999999999999" customHeight="1">
      <c r="B112" s="107"/>
      <c r="D112" s="108" t="s">
        <v>104</v>
      </c>
      <c r="E112" s="109"/>
      <c r="F112" s="109"/>
      <c r="G112" s="109"/>
      <c r="H112" s="109"/>
      <c r="I112" s="109"/>
      <c r="J112" s="110"/>
      <c r="L112" s="107"/>
    </row>
    <row r="113" spans="1:31" s="10" customFormat="1" ht="19.899999999999999" customHeight="1">
      <c r="B113" s="107"/>
      <c r="D113" s="108" t="s">
        <v>105</v>
      </c>
      <c r="E113" s="109"/>
      <c r="F113" s="109"/>
      <c r="G113" s="109"/>
      <c r="H113" s="109"/>
      <c r="I113" s="109"/>
      <c r="J113" s="110"/>
      <c r="L113" s="107"/>
    </row>
    <row r="114" spans="1:31" s="10" customFormat="1" ht="19.899999999999999" customHeight="1">
      <c r="B114" s="107"/>
      <c r="D114" s="108" t="s">
        <v>106</v>
      </c>
      <c r="E114" s="109"/>
      <c r="F114" s="109"/>
      <c r="G114" s="109"/>
      <c r="H114" s="109"/>
      <c r="I114" s="109"/>
      <c r="J114" s="110"/>
      <c r="L114" s="107"/>
    </row>
    <row r="115" spans="1:31" s="10" customFormat="1" ht="19.899999999999999" customHeight="1">
      <c r="B115" s="107"/>
      <c r="D115" s="108" t="s">
        <v>107</v>
      </c>
      <c r="E115" s="109"/>
      <c r="F115" s="109"/>
      <c r="G115" s="109"/>
      <c r="H115" s="109"/>
      <c r="I115" s="109"/>
      <c r="J115" s="110"/>
      <c r="L115" s="107"/>
    </row>
    <row r="116" spans="1:31" s="10" customFormat="1" ht="19.899999999999999" customHeight="1">
      <c r="B116" s="107"/>
      <c r="D116" s="108" t="s">
        <v>108</v>
      </c>
      <c r="E116" s="109"/>
      <c r="F116" s="109"/>
      <c r="G116" s="109"/>
      <c r="H116" s="109"/>
      <c r="I116" s="109"/>
      <c r="J116" s="110"/>
      <c r="L116" s="107"/>
    </row>
    <row r="117" spans="1:31" s="9" customFormat="1" ht="24.95" customHeight="1">
      <c r="B117" s="103"/>
      <c r="D117" s="104" t="s">
        <v>109</v>
      </c>
      <c r="E117" s="105"/>
      <c r="F117" s="105"/>
      <c r="G117" s="105"/>
      <c r="H117" s="105"/>
      <c r="I117" s="105"/>
      <c r="J117" s="106"/>
      <c r="L117" s="103"/>
    </row>
    <row r="118" spans="1:31" s="10" customFormat="1" ht="19.899999999999999" customHeight="1">
      <c r="B118" s="107"/>
      <c r="D118" s="108" t="s">
        <v>110</v>
      </c>
      <c r="E118" s="109"/>
      <c r="F118" s="109"/>
      <c r="G118" s="109"/>
      <c r="H118" s="109"/>
      <c r="I118" s="109"/>
      <c r="J118" s="110"/>
      <c r="L118" s="107"/>
    </row>
    <row r="119" spans="1:31" s="10" customFormat="1" ht="19.899999999999999" customHeight="1">
      <c r="B119" s="107"/>
      <c r="D119" s="108" t="s">
        <v>111</v>
      </c>
      <c r="E119" s="109"/>
      <c r="F119" s="109"/>
      <c r="G119" s="109"/>
      <c r="H119" s="109"/>
      <c r="I119" s="109"/>
      <c r="J119" s="110"/>
      <c r="L119" s="107"/>
    </row>
    <row r="120" spans="1:31" s="9" customFormat="1" ht="24.95" customHeight="1">
      <c r="B120" s="103"/>
      <c r="D120" s="104" t="s">
        <v>112</v>
      </c>
      <c r="E120" s="105"/>
      <c r="F120" s="105"/>
      <c r="G120" s="105"/>
      <c r="H120" s="105"/>
      <c r="I120" s="105"/>
      <c r="J120" s="106"/>
      <c r="L120" s="103"/>
    </row>
    <row r="121" spans="1:31" s="9" customFormat="1" ht="24.95" customHeight="1">
      <c r="B121" s="103"/>
      <c r="D121" s="104" t="s">
        <v>113</v>
      </c>
      <c r="E121" s="105"/>
      <c r="F121" s="105"/>
      <c r="G121" s="105"/>
      <c r="H121" s="105"/>
      <c r="I121" s="105"/>
      <c r="J121" s="106"/>
      <c r="L121" s="103"/>
    </row>
    <row r="122" spans="1:31" s="9" customFormat="1" ht="24.95" customHeight="1">
      <c r="B122" s="103"/>
      <c r="D122" s="104" t="s">
        <v>114</v>
      </c>
      <c r="E122" s="105"/>
      <c r="F122" s="105"/>
      <c r="G122" s="105"/>
      <c r="H122" s="105"/>
      <c r="I122" s="105"/>
      <c r="J122" s="106"/>
      <c r="L122" s="103"/>
    </row>
    <row r="123" spans="1:31" s="9" customFormat="1" ht="24.95" customHeight="1">
      <c r="B123" s="103"/>
      <c r="D123" s="104" t="s">
        <v>115</v>
      </c>
      <c r="E123" s="105"/>
      <c r="F123" s="105"/>
      <c r="G123" s="105"/>
      <c r="H123" s="105"/>
      <c r="I123" s="105"/>
      <c r="J123" s="106"/>
      <c r="L123" s="103"/>
    </row>
    <row r="124" spans="1:31" s="10" customFormat="1" ht="19.899999999999999" customHeight="1">
      <c r="B124" s="107"/>
      <c r="D124" s="108" t="s">
        <v>116</v>
      </c>
      <c r="E124" s="109"/>
      <c r="F124" s="109"/>
      <c r="G124" s="109"/>
      <c r="H124" s="109"/>
      <c r="I124" s="109"/>
      <c r="J124" s="110"/>
      <c r="L124" s="107"/>
    </row>
    <row r="125" spans="1:31" s="2" customFormat="1" ht="21.75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6.95" customHeight="1">
      <c r="A126" s="26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30" spans="1:63" s="2" customFormat="1" ht="6.95" customHeight="1">
      <c r="A130" s="26"/>
      <c r="B130" s="43"/>
      <c r="C130" s="44"/>
      <c r="D130" s="44"/>
      <c r="E130" s="44"/>
      <c r="F130" s="44"/>
      <c r="G130" s="44"/>
      <c r="H130" s="44"/>
      <c r="I130" s="44"/>
      <c r="J130" s="44"/>
      <c r="K130" s="44"/>
      <c r="L130" s="3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3" s="2" customFormat="1" ht="24.95" customHeight="1">
      <c r="A131" s="26"/>
      <c r="B131" s="27"/>
      <c r="C131" s="18" t="s">
        <v>680</v>
      </c>
      <c r="D131" s="26"/>
      <c r="E131" s="26"/>
      <c r="F131" s="26"/>
      <c r="G131" s="26"/>
      <c r="H131" s="26"/>
      <c r="I131" s="26"/>
      <c r="J131" s="26"/>
      <c r="K131" s="26"/>
      <c r="L131" s="3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3" s="2" customFormat="1" ht="6.95" customHeight="1">
      <c r="A132" s="26"/>
      <c r="B132" s="27"/>
      <c r="C132" s="26"/>
      <c r="D132" s="26"/>
      <c r="E132" s="26"/>
      <c r="F132" s="26"/>
      <c r="G132" s="26"/>
      <c r="H132" s="26"/>
      <c r="I132" s="26"/>
      <c r="J132" s="26"/>
      <c r="K132" s="26"/>
      <c r="L132" s="3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63" s="2" customFormat="1" ht="12" customHeight="1">
      <c r="A133" s="26"/>
      <c r="B133" s="27"/>
      <c r="C133" s="23" t="s">
        <v>12</v>
      </c>
      <c r="D133" s="26"/>
      <c r="E133" s="26"/>
      <c r="F133" s="26"/>
      <c r="G133" s="26"/>
      <c r="H133" s="26"/>
      <c r="I133" s="26"/>
      <c r="J133" s="26"/>
      <c r="K133" s="26"/>
      <c r="L133" s="3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63" s="2" customFormat="1" ht="16.5" customHeight="1">
      <c r="A134" s="26"/>
      <c r="B134" s="27"/>
      <c r="C134" s="26"/>
      <c r="D134" s="26"/>
      <c r="E134" s="198" t="str">
        <f>E7</f>
        <v>Rozšírenie kapacity Materskej školy v obci Povina</v>
      </c>
      <c r="F134" s="199"/>
      <c r="G134" s="199"/>
      <c r="H134" s="199"/>
      <c r="I134" s="26"/>
      <c r="J134" s="26"/>
      <c r="K134" s="26"/>
      <c r="L134" s="3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63" s="2" customFormat="1" ht="12" customHeight="1">
      <c r="A135" s="26"/>
      <c r="B135" s="27"/>
      <c r="C135" s="23" t="s">
        <v>84</v>
      </c>
      <c r="D135" s="26"/>
      <c r="E135" s="26"/>
      <c r="F135" s="26"/>
      <c r="G135" s="26"/>
      <c r="H135" s="26"/>
      <c r="I135" s="26"/>
      <c r="J135" s="26"/>
      <c r="K135" s="26"/>
      <c r="L135" s="3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63" s="2" customFormat="1" ht="16.5" customHeight="1">
      <c r="A136" s="26"/>
      <c r="B136" s="27"/>
      <c r="C136" s="26"/>
      <c r="D136" s="26"/>
      <c r="E136" s="170" t="str">
        <f>E9</f>
        <v>SO.01  Architektúra</v>
      </c>
      <c r="F136" s="197"/>
      <c r="G136" s="197"/>
      <c r="H136" s="197"/>
      <c r="I136" s="26"/>
      <c r="J136" s="26"/>
      <c r="K136" s="26"/>
      <c r="L136" s="3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63" s="2" customFormat="1" ht="6.95" customHeight="1">
      <c r="A137" s="26"/>
      <c r="B137" s="27"/>
      <c r="C137" s="26"/>
      <c r="D137" s="26"/>
      <c r="E137" s="26"/>
      <c r="F137" s="26"/>
      <c r="G137" s="26"/>
      <c r="H137" s="26"/>
      <c r="I137" s="26"/>
      <c r="J137" s="26"/>
      <c r="K137" s="26"/>
      <c r="L137" s="3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63" s="2" customFormat="1" ht="12" customHeight="1">
      <c r="A138" s="26"/>
      <c r="B138" s="27"/>
      <c r="C138" s="23" t="s">
        <v>18</v>
      </c>
      <c r="D138" s="26"/>
      <c r="E138" s="26"/>
      <c r="F138" s="21" t="str">
        <f>F12</f>
        <v>Povina</v>
      </c>
      <c r="G138" s="26"/>
      <c r="H138" s="26"/>
      <c r="I138" s="23" t="s">
        <v>20</v>
      </c>
      <c r="J138" s="49" t="str">
        <f>IF(J12="","",J12)</f>
        <v>7. 10. 2021</v>
      </c>
      <c r="K138" s="26"/>
      <c r="L138" s="3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63" s="2" customFormat="1" ht="6.95" customHeight="1">
      <c r="A139" s="26"/>
      <c r="B139" s="27"/>
      <c r="C139" s="26"/>
      <c r="D139" s="26"/>
      <c r="E139" s="26"/>
      <c r="F139" s="26"/>
      <c r="G139" s="26"/>
      <c r="H139" s="26"/>
      <c r="I139" s="26"/>
      <c r="J139" s="26"/>
      <c r="K139" s="26"/>
      <c r="L139" s="3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63" s="2" customFormat="1" ht="40.15" customHeight="1">
      <c r="A140" s="26"/>
      <c r="B140" s="27"/>
      <c r="C140" s="23" t="s">
        <v>22</v>
      </c>
      <c r="D140" s="26"/>
      <c r="E140" s="26"/>
      <c r="F140" s="21" t="str">
        <f>E15</f>
        <v>Obec Povina</v>
      </c>
      <c r="G140" s="26"/>
      <c r="H140" s="26"/>
      <c r="I140" s="23" t="s">
        <v>29</v>
      </c>
      <c r="J140" s="24" t="str">
        <f>E21</f>
        <v>PRIMA PROJEKT - SK, s.r.o.   Ing. Juraj Barčiak</v>
      </c>
      <c r="K140" s="26"/>
      <c r="L140" s="3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63" s="2" customFormat="1" ht="15.2" customHeight="1">
      <c r="A141" s="26"/>
      <c r="B141" s="27"/>
      <c r="C141" s="23" t="s">
        <v>26</v>
      </c>
      <c r="D141" s="26"/>
      <c r="E141" s="26"/>
      <c r="F141" s="21" t="str">
        <f>IF(E18="","",E18)</f>
        <v xml:space="preserve"> </v>
      </c>
      <c r="G141" s="26"/>
      <c r="H141" s="26"/>
      <c r="I141" s="23" t="s">
        <v>32</v>
      </c>
      <c r="J141" s="24" t="str">
        <f>E24</f>
        <v xml:space="preserve"> </v>
      </c>
      <c r="K141" s="26"/>
      <c r="L141" s="3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63" s="2" customFormat="1" ht="10.35" customHeight="1">
      <c r="A142" s="26"/>
      <c r="B142" s="27"/>
      <c r="C142" s="26"/>
      <c r="D142" s="26"/>
      <c r="E142" s="26"/>
      <c r="F142" s="26"/>
      <c r="G142" s="26"/>
      <c r="H142" s="26"/>
      <c r="I142" s="26"/>
      <c r="J142" s="26"/>
      <c r="K142" s="26"/>
      <c r="L142" s="3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63" s="11" customFormat="1" ht="29.25" customHeight="1">
      <c r="A143" s="111"/>
      <c r="B143" s="112"/>
      <c r="C143" s="113" t="s">
        <v>117</v>
      </c>
      <c r="D143" s="114" t="s">
        <v>59</v>
      </c>
      <c r="E143" s="114" t="s">
        <v>55</v>
      </c>
      <c r="F143" s="114" t="s">
        <v>56</v>
      </c>
      <c r="G143" s="114" t="s">
        <v>118</v>
      </c>
      <c r="H143" s="114" t="s">
        <v>119</v>
      </c>
      <c r="I143" s="114" t="s">
        <v>120</v>
      </c>
      <c r="J143" s="115" t="s">
        <v>86</v>
      </c>
      <c r="K143" s="116" t="s">
        <v>121</v>
      </c>
      <c r="L143" s="117"/>
      <c r="M143" s="56" t="s">
        <v>1</v>
      </c>
      <c r="N143" s="57" t="s">
        <v>38</v>
      </c>
      <c r="O143" s="57" t="s">
        <v>122</v>
      </c>
      <c r="P143" s="57" t="s">
        <v>123</v>
      </c>
      <c r="Q143" s="57" t="s">
        <v>124</v>
      </c>
      <c r="R143" s="57" t="s">
        <v>125</v>
      </c>
      <c r="S143" s="57" t="s">
        <v>126</v>
      </c>
      <c r="T143" s="58" t="s">
        <v>127</v>
      </c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</row>
    <row r="144" spans="1:63" s="2" customFormat="1" ht="22.9" customHeight="1">
      <c r="A144" s="26"/>
      <c r="B144" s="27"/>
      <c r="C144" s="63" t="s">
        <v>87</v>
      </c>
      <c r="D144" s="26"/>
      <c r="E144" s="26"/>
      <c r="F144" s="26"/>
      <c r="G144" s="26"/>
      <c r="H144" s="26"/>
      <c r="I144" s="26"/>
      <c r="J144" s="118"/>
      <c r="K144" s="26"/>
      <c r="L144" s="27"/>
      <c r="M144" s="59"/>
      <c r="N144" s="50"/>
      <c r="O144" s="60"/>
      <c r="P144" s="119">
        <f>P145+P199+P262+P267+P270+P272+P281</f>
        <v>2963.3082809399993</v>
      </c>
      <c r="Q144" s="60"/>
      <c r="R144" s="119">
        <f>R145+R199+R262+R267+R270+R272+R281</f>
        <v>38.091081608800003</v>
      </c>
      <c r="S144" s="60"/>
      <c r="T144" s="120">
        <f>T145+T199+T262+T267+T270+T272+T281</f>
        <v>75.553063000000009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T144" s="14" t="s">
        <v>73</v>
      </c>
      <c r="AU144" s="14" t="s">
        <v>88</v>
      </c>
      <c r="BK144" s="121">
        <f>BK145+BK199+BK262+BK267+BK270+BK272+BK281</f>
        <v>0</v>
      </c>
    </row>
    <row r="145" spans="1:65" s="12" customFormat="1" ht="25.9" customHeight="1">
      <c r="B145" s="122"/>
      <c r="D145" s="123" t="s">
        <v>73</v>
      </c>
      <c r="E145" s="124" t="s">
        <v>128</v>
      </c>
      <c r="F145" s="124" t="s">
        <v>129</v>
      </c>
      <c r="J145" s="125"/>
      <c r="L145" s="122"/>
      <c r="M145" s="126"/>
      <c r="N145" s="127"/>
      <c r="O145" s="127"/>
      <c r="P145" s="128">
        <f>P146+P157+P173+P197</f>
        <v>1829.1513227999997</v>
      </c>
      <c r="Q145" s="127"/>
      <c r="R145" s="128">
        <f>R146+R157+R173+R197</f>
        <v>23.636792840000002</v>
      </c>
      <c r="S145" s="127"/>
      <c r="T145" s="129">
        <f>T146+T157+T173+T197</f>
        <v>72.576029000000005</v>
      </c>
      <c r="AR145" s="123" t="s">
        <v>17</v>
      </c>
      <c r="AT145" s="130" t="s">
        <v>73</v>
      </c>
      <c r="AU145" s="130" t="s">
        <v>74</v>
      </c>
      <c r="AY145" s="123" t="s">
        <v>130</v>
      </c>
      <c r="BK145" s="131">
        <f>BK146+BK157+BK173+BK197</f>
        <v>0</v>
      </c>
    </row>
    <row r="146" spans="1:65" s="12" customFormat="1" ht="22.9" customHeight="1">
      <c r="B146" s="122"/>
      <c r="D146" s="123" t="s">
        <v>73</v>
      </c>
      <c r="E146" s="132" t="s">
        <v>131</v>
      </c>
      <c r="F146" s="132" t="s">
        <v>132</v>
      </c>
      <c r="J146" s="133"/>
      <c r="L146" s="122"/>
      <c r="M146" s="126"/>
      <c r="N146" s="127"/>
      <c r="O146" s="127"/>
      <c r="P146" s="128">
        <f>SUM(P147:P156)</f>
        <v>42.032514000000006</v>
      </c>
      <c r="Q146" s="127"/>
      <c r="R146" s="128">
        <f>SUM(R147:R156)</f>
        <v>6.8228363200000004</v>
      </c>
      <c r="S146" s="127"/>
      <c r="T146" s="129">
        <f>SUM(T147:T156)</f>
        <v>0</v>
      </c>
      <c r="AR146" s="123" t="s">
        <v>17</v>
      </c>
      <c r="AT146" s="130" t="s">
        <v>73</v>
      </c>
      <c r="AU146" s="130" t="s">
        <v>17</v>
      </c>
      <c r="AY146" s="123" t="s">
        <v>130</v>
      </c>
      <c r="BK146" s="131">
        <f>SUM(BK147:BK156)</f>
        <v>0</v>
      </c>
    </row>
    <row r="147" spans="1:65" s="2" customFormat="1" ht="24.2" customHeight="1">
      <c r="A147" s="26"/>
      <c r="B147" s="134"/>
      <c r="C147" s="135" t="s">
        <v>17</v>
      </c>
      <c r="D147" s="135" t="s">
        <v>133</v>
      </c>
      <c r="E147" s="136" t="s">
        <v>134</v>
      </c>
      <c r="F147" s="137" t="s">
        <v>135</v>
      </c>
      <c r="G147" s="138" t="s">
        <v>136</v>
      </c>
      <c r="H147" s="139">
        <v>4</v>
      </c>
      <c r="I147" s="140"/>
      <c r="J147" s="140"/>
      <c r="K147" s="141"/>
      <c r="L147" s="27"/>
      <c r="M147" s="142" t="s">
        <v>1</v>
      </c>
      <c r="N147" s="143" t="s">
        <v>40</v>
      </c>
      <c r="O147" s="144">
        <v>0.17499999999999999</v>
      </c>
      <c r="P147" s="144">
        <f t="shared" ref="P147:P156" si="0">O147*H147</f>
        <v>0.7</v>
      </c>
      <c r="Q147" s="144">
        <v>2.0049999999999998E-2</v>
      </c>
      <c r="R147" s="144">
        <f t="shared" ref="R147:R156" si="1">Q147*H147</f>
        <v>8.0199999999999994E-2</v>
      </c>
      <c r="S147" s="144">
        <v>0</v>
      </c>
      <c r="T147" s="145">
        <f t="shared" ref="T147:T156" si="2">S147*H147</f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46" t="s">
        <v>137</v>
      </c>
      <c r="AT147" s="146" t="s">
        <v>133</v>
      </c>
      <c r="AU147" s="146" t="s">
        <v>138</v>
      </c>
      <c r="AY147" s="14" t="s">
        <v>130</v>
      </c>
      <c r="BE147" s="147">
        <f t="shared" ref="BE147:BE156" si="3">IF(N147="základná",J147,0)</f>
        <v>0</v>
      </c>
      <c r="BF147" s="147">
        <f t="shared" ref="BF147:BF156" si="4">IF(N147="znížená",J147,0)</f>
        <v>0</v>
      </c>
      <c r="BG147" s="147">
        <f t="shared" ref="BG147:BG156" si="5">IF(N147="zákl. prenesená",J147,0)</f>
        <v>0</v>
      </c>
      <c r="BH147" s="147">
        <f t="shared" ref="BH147:BH156" si="6">IF(N147="zníž. prenesená",J147,0)</f>
        <v>0</v>
      </c>
      <c r="BI147" s="147">
        <f t="shared" ref="BI147:BI156" si="7">IF(N147="nulová",J147,0)</f>
        <v>0</v>
      </c>
      <c r="BJ147" s="14" t="s">
        <v>138</v>
      </c>
      <c r="BK147" s="147">
        <f t="shared" ref="BK147:BK156" si="8">ROUND(I147*H147,3)</f>
        <v>0</v>
      </c>
      <c r="BL147" s="14" t="s">
        <v>137</v>
      </c>
      <c r="BM147" s="146" t="s">
        <v>139</v>
      </c>
    </row>
    <row r="148" spans="1:65" s="2" customFormat="1" ht="24.2" customHeight="1">
      <c r="A148" s="26"/>
      <c r="B148" s="134"/>
      <c r="C148" s="135" t="s">
        <v>138</v>
      </c>
      <c r="D148" s="135" t="s">
        <v>133</v>
      </c>
      <c r="E148" s="136" t="s">
        <v>140</v>
      </c>
      <c r="F148" s="137" t="s">
        <v>141</v>
      </c>
      <c r="G148" s="138" t="s">
        <v>142</v>
      </c>
      <c r="H148" s="139">
        <v>5</v>
      </c>
      <c r="I148" s="140"/>
      <c r="J148" s="140"/>
      <c r="K148" s="141"/>
      <c r="L148" s="27"/>
      <c r="M148" s="142" t="s">
        <v>1</v>
      </c>
      <c r="N148" s="143" t="s">
        <v>40</v>
      </c>
      <c r="O148" s="144">
        <v>0.46899999999999997</v>
      </c>
      <c r="P148" s="144">
        <f t="shared" si="0"/>
        <v>2.3449999999999998</v>
      </c>
      <c r="Q148" s="144">
        <v>7.177E-2</v>
      </c>
      <c r="R148" s="144">
        <f t="shared" si="1"/>
        <v>0.35885</v>
      </c>
      <c r="S148" s="144">
        <v>0</v>
      </c>
      <c r="T148" s="145">
        <f t="shared" si="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46" t="s">
        <v>137</v>
      </c>
      <c r="AT148" s="146" t="s">
        <v>133</v>
      </c>
      <c r="AU148" s="146" t="s">
        <v>138</v>
      </c>
      <c r="AY148" s="14" t="s">
        <v>130</v>
      </c>
      <c r="BE148" s="147">
        <f t="shared" si="3"/>
        <v>0</v>
      </c>
      <c r="BF148" s="147">
        <f t="shared" si="4"/>
        <v>0</v>
      </c>
      <c r="BG148" s="147">
        <f t="shared" si="5"/>
        <v>0</v>
      </c>
      <c r="BH148" s="147">
        <f t="shared" si="6"/>
        <v>0</v>
      </c>
      <c r="BI148" s="147">
        <f t="shared" si="7"/>
        <v>0</v>
      </c>
      <c r="BJ148" s="14" t="s">
        <v>138</v>
      </c>
      <c r="BK148" s="147">
        <f t="shared" si="8"/>
        <v>0</v>
      </c>
      <c r="BL148" s="14" t="s">
        <v>137</v>
      </c>
      <c r="BM148" s="146" t="s">
        <v>143</v>
      </c>
    </row>
    <row r="149" spans="1:65" s="2" customFormat="1" ht="24.2" customHeight="1">
      <c r="A149" s="26"/>
      <c r="B149" s="134"/>
      <c r="C149" s="135" t="s">
        <v>131</v>
      </c>
      <c r="D149" s="135" t="s">
        <v>133</v>
      </c>
      <c r="E149" s="136" t="s">
        <v>144</v>
      </c>
      <c r="F149" s="137" t="s">
        <v>145</v>
      </c>
      <c r="G149" s="138" t="s">
        <v>142</v>
      </c>
      <c r="H149" s="139">
        <v>4</v>
      </c>
      <c r="I149" s="140"/>
      <c r="J149" s="140"/>
      <c r="K149" s="141"/>
      <c r="L149" s="27"/>
      <c r="M149" s="142" t="s">
        <v>1</v>
      </c>
      <c r="N149" s="143" t="s">
        <v>40</v>
      </c>
      <c r="O149" s="144">
        <v>0.439</v>
      </c>
      <c r="P149" s="144">
        <f t="shared" si="0"/>
        <v>1.756</v>
      </c>
      <c r="Q149" s="144">
        <v>7.177E-2</v>
      </c>
      <c r="R149" s="144">
        <f t="shared" si="1"/>
        <v>0.28708</v>
      </c>
      <c r="S149" s="144">
        <v>0</v>
      </c>
      <c r="T149" s="145">
        <f t="shared" si="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46" t="s">
        <v>137</v>
      </c>
      <c r="AT149" s="146" t="s">
        <v>133</v>
      </c>
      <c r="AU149" s="146" t="s">
        <v>138</v>
      </c>
      <c r="AY149" s="14" t="s">
        <v>130</v>
      </c>
      <c r="BE149" s="147">
        <f t="shared" si="3"/>
        <v>0</v>
      </c>
      <c r="BF149" s="147">
        <f t="shared" si="4"/>
        <v>0</v>
      </c>
      <c r="BG149" s="147">
        <f t="shared" si="5"/>
        <v>0</v>
      </c>
      <c r="BH149" s="147">
        <f t="shared" si="6"/>
        <v>0</v>
      </c>
      <c r="BI149" s="147">
        <f t="shared" si="7"/>
        <v>0</v>
      </c>
      <c r="BJ149" s="14" t="s">
        <v>138</v>
      </c>
      <c r="BK149" s="147">
        <f t="shared" si="8"/>
        <v>0</v>
      </c>
      <c r="BL149" s="14" t="s">
        <v>137</v>
      </c>
      <c r="BM149" s="146" t="s">
        <v>146</v>
      </c>
    </row>
    <row r="150" spans="1:65" s="2" customFormat="1" ht="24.2" customHeight="1">
      <c r="A150" s="26"/>
      <c r="B150" s="134"/>
      <c r="C150" s="135" t="s">
        <v>137</v>
      </c>
      <c r="D150" s="135" t="s">
        <v>133</v>
      </c>
      <c r="E150" s="136" t="s">
        <v>147</v>
      </c>
      <c r="F150" s="137" t="s">
        <v>148</v>
      </c>
      <c r="G150" s="138" t="s">
        <v>149</v>
      </c>
      <c r="H150" s="139">
        <v>19.8</v>
      </c>
      <c r="I150" s="140"/>
      <c r="J150" s="140"/>
      <c r="K150" s="141"/>
      <c r="L150" s="27"/>
      <c r="M150" s="142" t="s">
        <v>1</v>
      </c>
      <c r="N150" s="143" t="s">
        <v>40</v>
      </c>
      <c r="O150" s="144">
        <v>8.5000000000000006E-2</v>
      </c>
      <c r="P150" s="144">
        <f t="shared" si="0"/>
        <v>1.6830000000000003</v>
      </c>
      <c r="Q150" s="144">
        <v>8.0000000000000007E-5</v>
      </c>
      <c r="R150" s="144">
        <f t="shared" si="1"/>
        <v>1.5840000000000001E-3</v>
      </c>
      <c r="S150" s="144">
        <v>0</v>
      </c>
      <c r="T150" s="145">
        <f t="shared" si="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46" t="s">
        <v>137</v>
      </c>
      <c r="AT150" s="146" t="s">
        <v>133</v>
      </c>
      <c r="AU150" s="146" t="s">
        <v>138</v>
      </c>
      <c r="AY150" s="14" t="s">
        <v>130</v>
      </c>
      <c r="BE150" s="147">
        <f t="shared" si="3"/>
        <v>0</v>
      </c>
      <c r="BF150" s="147">
        <f t="shared" si="4"/>
        <v>0</v>
      </c>
      <c r="BG150" s="147">
        <f t="shared" si="5"/>
        <v>0</v>
      </c>
      <c r="BH150" s="147">
        <f t="shared" si="6"/>
        <v>0</v>
      </c>
      <c r="BI150" s="147">
        <f t="shared" si="7"/>
        <v>0</v>
      </c>
      <c r="BJ150" s="14" t="s">
        <v>138</v>
      </c>
      <c r="BK150" s="147">
        <f t="shared" si="8"/>
        <v>0</v>
      </c>
      <c r="BL150" s="14" t="s">
        <v>137</v>
      </c>
      <c r="BM150" s="146" t="s">
        <v>150</v>
      </c>
    </row>
    <row r="151" spans="1:65" s="2" customFormat="1" ht="24.2" customHeight="1">
      <c r="A151" s="26"/>
      <c r="B151" s="134"/>
      <c r="C151" s="135" t="s">
        <v>151</v>
      </c>
      <c r="D151" s="135" t="s">
        <v>133</v>
      </c>
      <c r="E151" s="136" t="s">
        <v>152</v>
      </c>
      <c r="F151" s="137" t="s">
        <v>153</v>
      </c>
      <c r="G151" s="138" t="s">
        <v>149</v>
      </c>
      <c r="H151" s="139">
        <v>20.3</v>
      </c>
      <c r="I151" s="140"/>
      <c r="J151" s="140"/>
      <c r="K151" s="141"/>
      <c r="L151" s="27"/>
      <c r="M151" s="142" t="s">
        <v>1</v>
      </c>
      <c r="N151" s="143" t="s">
        <v>40</v>
      </c>
      <c r="O151" s="144">
        <v>0.13</v>
      </c>
      <c r="P151" s="144">
        <f t="shared" si="0"/>
        <v>2.6390000000000002</v>
      </c>
      <c r="Q151" s="144">
        <v>1.2E-4</v>
      </c>
      <c r="R151" s="144">
        <f t="shared" si="1"/>
        <v>2.4360000000000002E-3</v>
      </c>
      <c r="S151" s="144">
        <v>0</v>
      </c>
      <c r="T151" s="145">
        <f t="shared" si="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46" t="s">
        <v>137</v>
      </c>
      <c r="AT151" s="146" t="s">
        <v>133</v>
      </c>
      <c r="AU151" s="146" t="s">
        <v>138</v>
      </c>
      <c r="AY151" s="14" t="s">
        <v>130</v>
      </c>
      <c r="BE151" s="147">
        <f t="shared" si="3"/>
        <v>0</v>
      </c>
      <c r="BF151" s="147">
        <f t="shared" si="4"/>
        <v>0</v>
      </c>
      <c r="BG151" s="147">
        <f t="shared" si="5"/>
        <v>0</v>
      </c>
      <c r="BH151" s="147">
        <f t="shared" si="6"/>
        <v>0</v>
      </c>
      <c r="BI151" s="147">
        <f t="shared" si="7"/>
        <v>0</v>
      </c>
      <c r="BJ151" s="14" t="s">
        <v>138</v>
      </c>
      <c r="BK151" s="147">
        <f t="shared" si="8"/>
        <v>0</v>
      </c>
      <c r="BL151" s="14" t="s">
        <v>137</v>
      </c>
      <c r="BM151" s="146" t="s">
        <v>154</v>
      </c>
    </row>
    <row r="152" spans="1:65" s="2" customFormat="1" ht="24.2" customHeight="1">
      <c r="A152" s="26"/>
      <c r="B152" s="134"/>
      <c r="C152" s="135" t="s">
        <v>155</v>
      </c>
      <c r="D152" s="135" t="s">
        <v>133</v>
      </c>
      <c r="E152" s="136" t="s">
        <v>156</v>
      </c>
      <c r="F152" s="137" t="s">
        <v>157</v>
      </c>
      <c r="G152" s="138" t="s">
        <v>149</v>
      </c>
      <c r="H152" s="139">
        <v>4.2</v>
      </c>
      <c r="I152" s="140"/>
      <c r="J152" s="140"/>
      <c r="K152" s="141"/>
      <c r="L152" s="27"/>
      <c r="M152" s="142" t="s">
        <v>1</v>
      </c>
      <c r="N152" s="143" t="s">
        <v>40</v>
      </c>
      <c r="O152" s="144">
        <v>0.15</v>
      </c>
      <c r="P152" s="144">
        <f t="shared" si="0"/>
        <v>0.63</v>
      </c>
      <c r="Q152" s="144">
        <v>4.0000000000000003E-5</v>
      </c>
      <c r="R152" s="144">
        <f t="shared" si="1"/>
        <v>1.6800000000000002E-4</v>
      </c>
      <c r="S152" s="144">
        <v>0</v>
      </c>
      <c r="T152" s="145">
        <f t="shared" si="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46" t="s">
        <v>137</v>
      </c>
      <c r="AT152" s="146" t="s">
        <v>133</v>
      </c>
      <c r="AU152" s="146" t="s">
        <v>138</v>
      </c>
      <c r="AY152" s="14" t="s">
        <v>130</v>
      </c>
      <c r="BE152" s="147">
        <f t="shared" si="3"/>
        <v>0</v>
      </c>
      <c r="BF152" s="147">
        <f t="shared" si="4"/>
        <v>0</v>
      </c>
      <c r="BG152" s="147">
        <f t="shared" si="5"/>
        <v>0</v>
      </c>
      <c r="BH152" s="147">
        <f t="shared" si="6"/>
        <v>0</v>
      </c>
      <c r="BI152" s="147">
        <f t="shared" si="7"/>
        <v>0</v>
      </c>
      <c r="BJ152" s="14" t="s">
        <v>138</v>
      </c>
      <c r="BK152" s="147">
        <f t="shared" si="8"/>
        <v>0</v>
      </c>
      <c r="BL152" s="14" t="s">
        <v>137</v>
      </c>
      <c r="BM152" s="146" t="s">
        <v>158</v>
      </c>
    </row>
    <row r="153" spans="1:65" s="2" customFormat="1" ht="24.2" customHeight="1">
      <c r="A153" s="26"/>
      <c r="B153" s="134"/>
      <c r="C153" s="135" t="s">
        <v>159</v>
      </c>
      <c r="D153" s="135" t="s">
        <v>133</v>
      </c>
      <c r="E153" s="136" t="s">
        <v>160</v>
      </c>
      <c r="F153" s="137" t="s">
        <v>161</v>
      </c>
      <c r="G153" s="138" t="s">
        <v>149</v>
      </c>
      <c r="H153" s="139">
        <v>21.94</v>
      </c>
      <c r="I153" s="140"/>
      <c r="J153" s="140"/>
      <c r="K153" s="141"/>
      <c r="L153" s="27"/>
      <c r="M153" s="142" t="s">
        <v>1</v>
      </c>
      <c r="N153" s="143" t="s">
        <v>40</v>
      </c>
      <c r="O153" s="144">
        <v>0.3</v>
      </c>
      <c r="P153" s="144">
        <f t="shared" si="0"/>
        <v>6.5819999999999999</v>
      </c>
      <c r="Q153" s="144">
        <v>8.0000000000000007E-5</v>
      </c>
      <c r="R153" s="144">
        <f t="shared" si="1"/>
        <v>1.7552000000000002E-3</v>
      </c>
      <c r="S153" s="144">
        <v>0</v>
      </c>
      <c r="T153" s="145">
        <f t="shared" si="2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46" t="s">
        <v>137</v>
      </c>
      <c r="AT153" s="146" t="s">
        <v>133</v>
      </c>
      <c r="AU153" s="146" t="s">
        <v>138</v>
      </c>
      <c r="AY153" s="14" t="s">
        <v>130</v>
      </c>
      <c r="BE153" s="147">
        <f t="shared" si="3"/>
        <v>0</v>
      </c>
      <c r="BF153" s="147">
        <f t="shared" si="4"/>
        <v>0</v>
      </c>
      <c r="BG153" s="147">
        <f t="shared" si="5"/>
        <v>0</v>
      </c>
      <c r="BH153" s="147">
        <f t="shared" si="6"/>
        <v>0</v>
      </c>
      <c r="BI153" s="147">
        <f t="shared" si="7"/>
        <v>0</v>
      </c>
      <c r="BJ153" s="14" t="s">
        <v>138</v>
      </c>
      <c r="BK153" s="147">
        <f t="shared" si="8"/>
        <v>0</v>
      </c>
      <c r="BL153" s="14" t="s">
        <v>137</v>
      </c>
      <c r="BM153" s="146" t="s">
        <v>162</v>
      </c>
    </row>
    <row r="154" spans="1:65" s="2" customFormat="1" ht="24.2" customHeight="1">
      <c r="A154" s="26"/>
      <c r="B154" s="134"/>
      <c r="C154" s="135" t="s">
        <v>163</v>
      </c>
      <c r="D154" s="135" t="s">
        <v>133</v>
      </c>
      <c r="E154" s="136" t="s">
        <v>164</v>
      </c>
      <c r="F154" s="137" t="s">
        <v>165</v>
      </c>
      <c r="G154" s="138" t="s">
        <v>142</v>
      </c>
      <c r="H154" s="139">
        <v>5.88</v>
      </c>
      <c r="I154" s="140"/>
      <c r="J154" s="140"/>
      <c r="K154" s="141"/>
      <c r="L154" s="27"/>
      <c r="M154" s="142" t="s">
        <v>1</v>
      </c>
      <c r="N154" s="143" t="s">
        <v>40</v>
      </c>
      <c r="O154" s="144">
        <v>0.42399999999999999</v>
      </c>
      <c r="P154" s="144">
        <f t="shared" si="0"/>
        <v>2.4931199999999998</v>
      </c>
      <c r="Q154" s="144">
        <v>7.3819999999999997E-2</v>
      </c>
      <c r="R154" s="144">
        <f t="shared" si="1"/>
        <v>0.43406159999999999</v>
      </c>
      <c r="S154" s="144">
        <v>0</v>
      </c>
      <c r="T154" s="145">
        <f t="shared" si="2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46" t="s">
        <v>137</v>
      </c>
      <c r="AT154" s="146" t="s">
        <v>133</v>
      </c>
      <c r="AU154" s="146" t="s">
        <v>138</v>
      </c>
      <c r="AY154" s="14" t="s">
        <v>130</v>
      </c>
      <c r="BE154" s="147">
        <f t="shared" si="3"/>
        <v>0</v>
      </c>
      <c r="BF154" s="147">
        <f t="shared" si="4"/>
        <v>0</v>
      </c>
      <c r="BG154" s="147">
        <f t="shared" si="5"/>
        <v>0</v>
      </c>
      <c r="BH154" s="147">
        <f t="shared" si="6"/>
        <v>0</v>
      </c>
      <c r="BI154" s="147">
        <f t="shared" si="7"/>
        <v>0</v>
      </c>
      <c r="BJ154" s="14" t="s">
        <v>138</v>
      </c>
      <c r="BK154" s="147">
        <f t="shared" si="8"/>
        <v>0</v>
      </c>
      <c r="BL154" s="14" t="s">
        <v>137</v>
      </c>
      <c r="BM154" s="146" t="s">
        <v>166</v>
      </c>
    </row>
    <row r="155" spans="1:65" s="2" customFormat="1" ht="24.2" customHeight="1">
      <c r="A155" s="26"/>
      <c r="B155" s="134"/>
      <c r="C155" s="135" t="s">
        <v>167</v>
      </c>
      <c r="D155" s="135" t="s">
        <v>133</v>
      </c>
      <c r="E155" s="136" t="s">
        <v>168</v>
      </c>
      <c r="F155" s="137" t="s">
        <v>169</v>
      </c>
      <c r="G155" s="138" t="s">
        <v>142</v>
      </c>
      <c r="H155" s="139">
        <v>0.9</v>
      </c>
      <c r="I155" s="140"/>
      <c r="J155" s="140"/>
      <c r="K155" s="141"/>
      <c r="L155" s="27"/>
      <c r="M155" s="142" t="s">
        <v>1</v>
      </c>
      <c r="N155" s="143" t="s">
        <v>40</v>
      </c>
      <c r="O155" s="144">
        <v>0.433</v>
      </c>
      <c r="P155" s="144">
        <f t="shared" si="0"/>
        <v>0.38969999999999999</v>
      </c>
      <c r="Q155" s="144">
        <v>8.9789999999999995E-2</v>
      </c>
      <c r="R155" s="144">
        <f t="shared" si="1"/>
        <v>8.0810999999999994E-2</v>
      </c>
      <c r="S155" s="144">
        <v>0</v>
      </c>
      <c r="T155" s="145">
        <f t="shared" si="2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46" t="s">
        <v>137</v>
      </c>
      <c r="AT155" s="146" t="s">
        <v>133</v>
      </c>
      <c r="AU155" s="146" t="s">
        <v>138</v>
      </c>
      <c r="AY155" s="14" t="s">
        <v>130</v>
      </c>
      <c r="BE155" s="147">
        <f t="shared" si="3"/>
        <v>0</v>
      </c>
      <c r="BF155" s="147">
        <f t="shared" si="4"/>
        <v>0</v>
      </c>
      <c r="BG155" s="147">
        <f t="shared" si="5"/>
        <v>0</v>
      </c>
      <c r="BH155" s="147">
        <f t="shared" si="6"/>
        <v>0</v>
      </c>
      <c r="BI155" s="147">
        <f t="shared" si="7"/>
        <v>0</v>
      </c>
      <c r="BJ155" s="14" t="s">
        <v>138</v>
      </c>
      <c r="BK155" s="147">
        <f t="shared" si="8"/>
        <v>0</v>
      </c>
      <c r="BL155" s="14" t="s">
        <v>137</v>
      </c>
      <c r="BM155" s="146" t="s">
        <v>170</v>
      </c>
    </row>
    <row r="156" spans="1:65" s="2" customFormat="1" ht="24.2" customHeight="1">
      <c r="A156" s="26"/>
      <c r="B156" s="134"/>
      <c r="C156" s="135" t="s">
        <v>171</v>
      </c>
      <c r="D156" s="135" t="s">
        <v>133</v>
      </c>
      <c r="E156" s="136" t="s">
        <v>172</v>
      </c>
      <c r="F156" s="137" t="s">
        <v>173</v>
      </c>
      <c r="G156" s="138" t="s">
        <v>142</v>
      </c>
      <c r="H156" s="139">
        <v>51.734000000000002</v>
      </c>
      <c r="I156" s="140"/>
      <c r="J156" s="140"/>
      <c r="K156" s="141"/>
      <c r="L156" s="27"/>
      <c r="M156" s="142" t="s">
        <v>1</v>
      </c>
      <c r="N156" s="143" t="s">
        <v>40</v>
      </c>
      <c r="O156" s="144">
        <v>0.441</v>
      </c>
      <c r="P156" s="144">
        <f t="shared" si="0"/>
        <v>22.814693999999999</v>
      </c>
      <c r="Q156" s="144">
        <v>0.10778</v>
      </c>
      <c r="R156" s="144">
        <f t="shared" si="1"/>
        <v>5.5758905200000006</v>
      </c>
      <c r="S156" s="144">
        <v>0</v>
      </c>
      <c r="T156" s="145">
        <f t="shared" si="2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46" t="s">
        <v>137</v>
      </c>
      <c r="AT156" s="146" t="s">
        <v>133</v>
      </c>
      <c r="AU156" s="146" t="s">
        <v>138</v>
      </c>
      <c r="AY156" s="14" t="s">
        <v>130</v>
      </c>
      <c r="BE156" s="147">
        <f t="shared" si="3"/>
        <v>0</v>
      </c>
      <c r="BF156" s="147">
        <f t="shared" si="4"/>
        <v>0</v>
      </c>
      <c r="BG156" s="147">
        <f t="shared" si="5"/>
        <v>0</v>
      </c>
      <c r="BH156" s="147">
        <f t="shared" si="6"/>
        <v>0</v>
      </c>
      <c r="BI156" s="147">
        <f t="shared" si="7"/>
        <v>0</v>
      </c>
      <c r="BJ156" s="14" t="s">
        <v>138</v>
      </c>
      <c r="BK156" s="147">
        <f t="shared" si="8"/>
        <v>0</v>
      </c>
      <c r="BL156" s="14" t="s">
        <v>137</v>
      </c>
      <c r="BM156" s="146" t="s">
        <v>174</v>
      </c>
    </row>
    <row r="157" spans="1:65" s="12" customFormat="1" ht="22.9" customHeight="1">
      <c r="B157" s="122"/>
      <c r="D157" s="123" t="s">
        <v>73</v>
      </c>
      <c r="E157" s="132" t="s">
        <v>155</v>
      </c>
      <c r="F157" s="132" t="s">
        <v>175</v>
      </c>
      <c r="J157" s="133"/>
      <c r="L157" s="122"/>
      <c r="M157" s="126"/>
      <c r="N157" s="127"/>
      <c r="O157" s="127"/>
      <c r="P157" s="128">
        <f>SUM(P158:P172)</f>
        <v>698.91419379999991</v>
      </c>
      <c r="Q157" s="127"/>
      <c r="R157" s="128">
        <f>SUM(R158:R172)</f>
        <v>15.75679637</v>
      </c>
      <c r="S157" s="127"/>
      <c r="T157" s="129">
        <f>SUM(T158:T172)</f>
        <v>0</v>
      </c>
      <c r="AR157" s="123" t="s">
        <v>17</v>
      </c>
      <c r="AT157" s="130" t="s">
        <v>73</v>
      </c>
      <c r="AU157" s="130" t="s">
        <v>17</v>
      </c>
      <c r="AY157" s="123" t="s">
        <v>130</v>
      </c>
      <c r="BK157" s="131">
        <f>SUM(BK158:BK172)</f>
        <v>0</v>
      </c>
    </row>
    <row r="158" spans="1:65" s="2" customFormat="1" ht="24.2" customHeight="1">
      <c r="A158" s="26"/>
      <c r="B158" s="134"/>
      <c r="C158" s="135" t="s">
        <v>176</v>
      </c>
      <c r="D158" s="135" t="s">
        <v>133</v>
      </c>
      <c r="E158" s="136" t="s">
        <v>177</v>
      </c>
      <c r="F158" s="137" t="s">
        <v>178</v>
      </c>
      <c r="G158" s="138" t="s">
        <v>142</v>
      </c>
      <c r="H158" s="139">
        <v>67.132999999999996</v>
      </c>
      <c r="I158" s="140"/>
      <c r="J158" s="140"/>
      <c r="K158" s="141"/>
      <c r="L158" s="27"/>
      <c r="M158" s="142" t="s">
        <v>1</v>
      </c>
      <c r="N158" s="143" t="s">
        <v>40</v>
      </c>
      <c r="O158" s="144">
        <v>8.2000000000000003E-2</v>
      </c>
      <c r="P158" s="144">
        <f t="shared" ref="P158:P172" si="9">O158*H158</f>
        <v>5.5049060000000001</v>
      </c>
      <c r="Q158" s="144">
        <v>1.9000000000000001E-4</v>
      </c>
      <c r="R158" s="144">
        <f t="shared" ref="R158:R172" si="10">Q158*H158</f>
        <v>1.2755269999999999E-2</v>
      </c>
      <c r="S158" s="144">
        <v>0</v>
      </c>
      <c r="T158" s="145">
        <f t="shared" ref="T158:T172" si="11">S158*H158</f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46" t="s">
        <v>137</v>
      </c>
      <c r="AT158" s="146" t="s">
        <v>133</v>
      </c>
      <c r="AU158" s="146" t="s">
        <v>138</v>
      </c>
      <c r="AY158" s="14" t="s">
        <v>130</v>
      </c>
      <c r="BE158" s="147">
        <f t="shared" ref="BE158:BE172" si="12">IF(N158="základná",J158,0)</f>
        <v>0</v>
      </c>
      <c r="BF158" s="147">
        <f t="shared" ref="BF158:BF172" si="13">IF(N158="znížená",J158,0)</f>
        <v>0</v>
      </c>
      <c r="BG158" s="147">
        <f t="shared" ref="BG158:BG172" si="14">IF(N158="zákl. prenesená",J158,0)</f>
        <v>0</v>
      </c>
      <c r="BH158" s="147">
        <f t="shared" ref="BH158:BH172" si="15">IF(N158="zníž. prenesená",J158,0)</f>
        <v>0</v>
      </c>
      <c r="BI158" s="147">
        <f t="shared" ref="BI158:BI172" si="16">IF(N158="nulová",J158,0)</f>
        <v>0</v>
      </c>
      <c r="BJ158" s="14" t="s">
        <v>138</v>
      </c>
      <c r="BK158" s="147">
        <f t="shared" ref="BK158:BK172" si="17">ROUND(I158*H158,3)</f>
        <v>0</v>
      </c>
      <c r="BL158" s="14" t="s">
        <v>137</v>
      </c>
      <c r="BM158" s="146" t="s">
        <v>179</v>
      </c>
    </row>
    <row r="159" spans="1:65" s="2" customFormat="1" ht="24.2" customHeight="1">
      <c r="A159" s="26"/>
      <c r="B159" s="134"/>
      <c r="C159" s="135" t="s">
        <v>180</v>
      </c>
      <c r="D159" s="135" t="s">
        <v>133</v>
      </c>
      <c r="E159" s="136" t="s">
        <v>181</v>
      </c>
      <c r="F159" s="137" t="s">
        <v>182</v>
      </c>
      <c r="G159" s="138" t="s">
        <v>142</v>
      </c>
      <c r="H159" s="139">
        <v>110.5</v>
      </c>
      <c r="I159" s="140"/>
      <c r="J159" s="140"/>
      <c r="K159" s="141"/>
      <c r="L159" s="27"/>
      <c r="M159" s="142" t="s">
        <v>1</v>
      </c>
      <c r="N159" s="143" t="s">
        <v>40</v>
      </c>
      <c r="O159" s="144">
        <v>0.112</v>
      </c>
      <c r="P159" s="144">
        <f t="shared" si="9"/>
        <v>12.375999999999999</v>
      </c>
      <c r="Q159" s="144">
        <v>2.3000000000000001E-4</v>
      </c>
      <c r="R159" s="144">
        <f t="shared" si="10"/>
        <v>2.5415E-2</v>
      </c>
      <c r="S159" s="144">
        <v>0</v>
      </c>
      <c r="T159" s="145">
        <f t="shared" si="11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46" t="s">
        <v>137</v>
      </c>
      <c r="AT159" s="146" t="s">
        <v>133</v>
      </c>
      <c r="AU159" s="146" t="s">
        <v>138</v>
      </c>
      <c r="AY159" s="14" t="s">
        <v>130</v>
      </c>
      <c r="BE159" s="147">
        <f t="shared" si="12"/>
        <v>0</v>
      </c>
      <c r="BF159" s="147">
        <f t="shared" si="13"/>
        <v>0</v>
      </c>
      <c r="BG159" s="147">
        <f t="shared" si="14"/>
        <v>0</v>
      </c>
      <c r="BH159" s="147">
        <f t="shared" si="15"/>
        <v>0</v>
      </c>
      <c r="BI159" s="147">
        <f t="shared" si="16"/>
        <v>0</v>
      </c>
      <c r="BJ159" s="14" t="s">
        <v>138</v>
      </c>
      <c r="BK159" s="147">
        <f t="shared" si="17"/>
        <v>0</v>
      </c>
      <c r="BL159" s="14" t="s">
        <v>137</v>
      </c>
      <c r="BM159" s="146" t="s">
        <v>183</v>
      </c>
    </row>
    <row r="160" spans="1:65" s="2" customFormat="1" ht="24.2" customHeight="1">
      <c r="A160" s="26"/>
      <c r="B160" s="134"/>
      <c r="C160" s="135" t="s">
        <v>184</v>
      </c>
      <c r="D160" s="135" t="s">
        <v>133</v>
      </c>
      <c r="E160" s="136" t="s">
        <v>185</v>
      </c>
      <c r="F160" s="137" t="s">
        <v>186</v>
      </c>
      <c r="G160" s="138" t="s">
        <v>142</v>
      </c>
      <c r="H160" s="139">
        <v>110.5</v>
      </c>
      <c r="I160" s="140"/>
      <c r="J160" s="140"/>
      <c r="K160" s="141"/>
      <c r="L160" s="27"/>
      <c r="M160" s="142" t="s">
        <v>1</v>
      </c>
      <c r="N160" s="143" t="s">
        <v>40</v>
      </c>
      <c r="O160" s="144">
        <v>0.44939000000000001</v>
      </c>
      <c r="P160" s="144">
        <f t="shared" si="9"/>
        <v>49.657595000000001</v>
      </c>
      <c r="Q160" s="144">
        <v>1.6500000000000001E-2</v>
      </c>
      <c r="R160" s="144">
        <f t="shared" si="10"/>
        <v>1.82325</v>
      </c>
      <c r="S160" s="144">
        <v>0</v>
      </c>
      <c r="T160" s="145">
        <f t="shared" si="11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46" t="s">
        <v>137</v>
      </c>
      <c r="AT160" s="146" t="s">
        <v>133</v>
      </c>
      <c r="AU160" s="146" t="s">
        <v>138</v>
      </c>
      <c r="AY160" s="14" t="s">
        <v>130</v>
      </c>
      <c r="BE160" s="147">
        <f t="shared" si="12"/>
        <v>0</v>
      </c>
      <c r="BF160" s="147">
        <f t="shared" si="13"/>
        <v>0</v>
      </c>
      <c r="BG160" s="147">
        <f t="shared" si="14"/>
        <v>0</v>
      </c>
      <c r="BH160" s="147">
        <f t="shared" si="15"/>
        <v>0</v>
      </c>
      <c r="BI160" s="147">
        <f t="shared" si="16"/>
        <v>0</v>
      </c>
      <c r="BJ160" s="14" t="s">
        <v>138</v>
      </c>
      <c r="BK160" s="147">
        <f t="shared" si="17"/>
        <v>0</v>
      </c>
      <c r="BL160" s="14" t="s">
        <v>137</v>
      </c>
      <c r="BM160" s="146" t="s">
        <v>187</v>
      </c>
    </row>
    <row r="161" spans="1:65" s="2" customFormat="1" ht="24.2" customHeight="1">
      <c r="A161" s="26"/>
      <c r="B161" s="134"/>
      <c r="C161" s="135" t="s">
        <v>188</v>
      </c>
      <c r="D161" s="135" t="s">
        <v>133</v>
      </c>
      <c r="E161" s="136" t="s">
        <v>189</v>
      </c>
      <c r="F161" s="137" t="s">
        <v>190</v>
      </c>
      <c r="G161" s="138" t="s">
        <v>142</v>
      </c>
      <c r="H161" s="139">
        <v>110.5</v>
      </c>
      <c r="I161" s="140"/>
      <c r="J161" s="140"/>
      <c r="K161" s="141"/>
      <c r="L161" s="27"/>
      <c r="M161" s="142" t="s">
        <v>1</v>
      </c>
      <c r="N161" s="143" t="s">
        <v>40</v>
      </c>
      <c r="O161" s="144">
        <v>0.40801999999999999</v>
      </c>
      <c r="P161" s="144">
        <f t="shared" si="9"/>
        <v>45.086210000000001</v>
      </c>
      <c r="Q161" s="144">
        <v>4.9500000000000004E-3</v>
      </c>
      <c r="R161" s="144">
        <f t="shared" si="10"/>
        <v>0.5469750000000001</v>
      </c>
      <c r="S161" s="144">
        <v>0</v>
      </c>
      <c r="T161" s="145">
        <f t="shared" si="11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46" t="s">
        <v>137</v>
      </c>
      <c r="AT161" s="146" t="s">
        <v>133</v>
      </c>
      <c r="AU161" s="146" t="s">
        <v>138</v>
      </c>
      <c r="AY161" s="14" t="s">
        <v>130</v>
      </c>
      <c r="BE161" s="147">
        <f t="shared" si="12"/>
        <v>0</v>
      </c>
      <c r="BF161" s="147">
        <f t="shared" si="13"/>
        <v>0</v>
      </c>
      <c r="BG161" s="147">
        <f t="shared" si="14"/>
        <v>0</v>
      </c>
      <c r="BH161" s="147">
        <f t="shared" si="15"/>
        <v>0</v>
      </c>
      <c r="BI161" s="147">
        <f t="shared" si="16"/>
        <v>0</v>
      </c>
      <c r="BJ161" s="14" t="s">
        <v>138</v>
      </c>
      <c r="BK161" s="147">
        <f t="shared" si="17"/>
        <v>0</v>
      </c>
      <c r="BL161" s="14" t="s">
        <v>137</v>
      </c>
      <c r="BM161" s="146" t="s">
        <v>191</v>
      </c>
    </row>
    <row r="162" spans="1:65" s="2" customFormat="1" ht="24.2" customHeight="1">
      <c r="A162" s="26"/>
      <c r="B162" s="134"/>
      <c r="C162" s="135" t="s">
        <v>192</v>
      </c>
      <c r="D162" s="135" t="s">
        <v>133</v>
      </c>
      <c r="E162" s="136" t="s">
        <v>193</v>
      </c>
      <c r="F162" s="137" t="s">
        <v>194</v>
      </c>
      <c r="G162" s="138" t="s">
        <v>149</v>
      </c>
      <c r="H162" s="139">
        <v>138.1</v>
      </c>
      <c r="I162" s="140"/>
      <c r="J162" s="140"/>
      <c r="K162" s="141"/>
      <c r="L162" s="27"/>
      <c r="M162" s="142" t="s">
        <v>1</v>
      </c>
      <c r="N162" s="143" t="s">
        <v>40</v>
      </c>
      <c r="O162" s="144">
        <v>0.14599999999999999</v>
      </c>
      <c r="P162" s="144">
        <f t="shared" si="9"/>
        <v>20.162599999999998</v>
      </c>
      <c r="Q162" s="144">
        <v>2.8E-3</v>
      </c>
      <c r="R162" s="144">
        <f t="shared" si="10"/>
        <v>0.38667999999999997</v>
      </c>
      <c r="S162" s="144">
        <v>0</v>
      </c>
      <c r="T162" s="145">
        <f t="shared" si="11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46" t="s">
        <v>137</v>
      </c>
      <c r="AT162" s="146" t="s">
        <v>133</v>
      </c>
      <c r="AU162" s="146" t="s">
        <v>138</v>
      </c>
      <c r="AY162" s="14" t="s">
        <v>130</v>
      </c>
      <c r="BE162" s="147">
        <f t="shared" si="12"/>
        <v>0</v>
      </c>
      <c r="BF162" s="147">
        <f t="shared" si="13"/>
        <v>0</v>
      </c>
      <c r="BG162" s="147">
        <f t="shared" si="14"/>
        <v>0</v>
      </c>
      <c r="BH162" s="147">
        <f t="shared" si="15"/>
        <v>0</v>
      </c>
      <c r="BI162" s="147">
        <f t="shared" si="16"/>
        <v>0</v>
      </c>
      <c r="BJ162" s="14" t="s">
        <v>138</v>
      </c>
      <c r="BK162" s="147">
        <f t="shared" si="17"/>
        <v>0</v>
      </c>
      <c r="BL162" s="14" t="s">
        <v>137</v>
      </c>
      <c r="BM162" s="146" t="s">
        <v>195</v>
      </c>
    </row>
    <row r="163" spans="1:65" s="2" customFormat="1" ht="24.2" customHeight="1">
      <c r="A163" s="26"/>
      <c r="B163" s="134"/>
      <c r="C163" s="135" t="s">
        <v>196</v>
      </c>
      <c r="D163" s="135" t="s">
        <v>133</v>
      </c>
      <c r="E163" s="136" t="s">
        <v>197</v>
      </c>
      <c r="F163" s="137" t="s">
        <v>198</v>
      </c>
      <c r="G163" s="138" t="s">
        <v>142</v>
      </c>
      <c r="H163" s="139">
        <v>37.286999999999999</v>
      </c>
      <c r="I163" s="140"/>
      <c r="J163" s="140"/>
      <c r="K163" s="141"/>
      <c r="L163" s="27"/>
      <c r="M163" s="142" t="s">
        <v>1</v>
      </c>
      <c r="N163" s="143" t="s">
        <v>40</v>
      </c>
      <c r="O163" s="144">
        <v>0.8</v>
      </c>
      <c r="P163" s="144">
        <f t="shared" si="9"/>
        <v>29.829599999999999</v>
      </c>
      <c r="Q163" s="144">
        <v>3.7560000000000003E-2</v>
      </c>
      <c r="R163" s="144">
        <f t="shared" si="10"/>
        <v>1.40049972</v>
      </c>
      <c r="S163" s="144">
        <v>0</v>
      </c>
      <c r="T163" s="145">
        <f t="shared" si="11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46" t="s">
        <v>137</v>
      </c>
      <c r="AT163" s="146" t="s">
        <v>133</v>
      </c>
      <c r="AU163" s="146" t="s">
        <v>138</v>
      </c>
      <c r="AY163" s="14" t="s">
        <v>130</v>
      </c>
      <c r="BE163" s="147">
        <f t="shared" si="12"/>
        <v>0</v>
      </c>
      <c r="BF163" s="147">
        <f t="shared" si="13"/>
        <v>0</v>
      </c>
      <c r="BG163" s="147">
        <f t="shared" si="14"/>
        <v>0</v>
      </c>
      <c r="BH163" s="147">
        <f t="shared" si="15"/>
        <v>0</v>
      </c>
      <c r="BI163" s="147">
        <f t="shared" si="16"/>
        <v>0</v>
      </c>
      <c r="BJ163" s="14" t="s">
        <v>138</v>
      </c>
      <c r="BK163" s="147">
        <f t="shared" si="17"/>
        <v>0</v>
      </c>
      <c r="BL163" s="14" t="s">
        <v>137</v>
      </c>
      <c r="BM163" s="146" t="s">
        <v>199</v>
      </c>
    </row>
    <row r="164" spans="1:65" s="2" customFormat="1" ht="24.2" customHeight="1">
      <c r="A164" s="26"/>
      <c r="B164" s="134"/>
      <c r="C164" s="135" t="s">
        <v>200</v>
      </c>
      <c r="D164" s="135" t="s">
        <v>133</v>
      </c>
      <c r="E164" s="136" t="s">
        <v>201</v>
      </c>
      <c r="F164" s="137" t="s">
        <v>202</v>
      </c>
      <c r="G164" s="138" t="s">
        <v>142</v>
      </c>
      <c r="H164" s="139">
        <v>1045.4079999999999</v>
      </c>
      <c r="I164" s="140"/>
      <c r="J164" s="140"/>
      <c r="K164" s="141"/>
      <c r="L164" s="27"/>
      <c r="M164" s="142" t="s">
        <v>1</v>
      </c>
      <c r="N164" s="143" t="s">
        <v>40</v>
      </c>
      <c r="O164" s="144">
        <v>5.1999999999999998E-2</v>
      </c>
      <c r="P164" s="144">
        <f t="shared" si="9"/>
        <v>54.361215999999992</v>
      </c>
      <c r="Q164" s="144">
        <v>4.0000000000000002E-4</v>
      </c>
      <c r="R164" s="144">
        <f t="shared" si="10"/>
        <v>0.41816319999999996</v>
      </c>
      <c r="S164" s="144">
        <v>0</v>
      </c>
      <c r="T164" s="145">
        <f t="shared" si="11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46" t="s">
        <v>137</v>
      </c>
      <c r="AT164" s="146" t="s">
        <v>133</v>
      </c>
      <c r="AU164" s="146" t="s">
        <v>138</v>
      </c>
      <c r="AY164" s="14" t="s">
        <v>130</v>
      </c>
      <c r="BE164" s="147">
        <f t="shared" si="12"/>
        <v>0</v>
      </c>
      <c r="BF164" s="147">
        <f t="shared" si="13"/>
        <v>0</v>
      </c>
      <c r="BG164" s="147">
        <f t="shared" si="14"/>
        <v>0</v>
      </c>
      <c r="BH164" s="147">
        <f t="shared" si="15"/>
        <v>0</v>
      </c>
      <c r="BI164" s="147">
        <f t="shared" si="16"/>
        <v>0</v>
      </c>
      <c r="BJ164" s="14" t="s">
        <v>138</v>
      </c>
      <c r="BK164" s="147">
        <f t="shared" si="17"/>
        <v>0</v>
      </c>
      <c r="BL164" s="14" t="s">
        <v>137</v>
      </c>
      <c r="BM164" s="146" t="s">
        <v>203</v>
      </c>
    </row>
    <row r="165" spans="1:65" s="2" customFormat="1" ht="24.2" customHeight="1">
      <c r="A165" s="26"/>
      <c r="B165" s="134"/>
      <c r="C165" s="135" t="s">
        <v>204</v>
      </c>
      <c r="D165" s="135" t="s">
        <v>133</v>
      </c>
      <c r="E165" s="136" t="s">
        <v>205</v>
      </c>
      <c r="F165" s="137" t="s">
        <v>206</v>
      </c>
      <c r="G165" s="138" t="s">
        <v>142</v>
      </c>
      <c r="H165" s="139">
        <v>1045.4079999999999</v>
      </c>
      <c r="I165" s="140"/>
      <c r="J165" s="140"/>
      <c r="K165" s="141"/>
      <c r="L165" s="27"/>
      <c r="M165" s="142" t="s">
        <v>1</v>
      </c>
      <c r="N165" s="143" t="s">
        <v>40</v>
      </c>
      <c r="O165" s="144">
        <v>0.11085</v>
      </c>
      <c r="P165" s="144">
        <f t="shared" si="9"/>
        <v>115.8834768</v>
      </c>
      <c r="Q165" s="144">
        <v>4.15E-3</v>
      </c>
      <c r="R165" s="144">
        <f t="shared" si="10"/>
        <v>4.3384431999999995</v>
      </c>
      <c r="S165" s="144">
        <v>0</v>
      </c>
      <c r="T165" s="145">
        <f t="shared" si="11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46" t="s">
        <v>137</v>
      </c>
      <c r="AT165" s="146" t="s">
        <v>133</v>
      </c>
      <c r="AU165" s="146" t="s">
        <v>138</v>
      </c>
      <c r="AY165" s="14" t="s">
        <v>130</v>
      </c>
      <c r="BE165" s="147">
        <f t="shared" si="12"/>
        <v>0</v>
      </c>
      <c r="BF165" s="147">
        <f t="shared" si="13"/>
        <v>0</v>
      </c>
      <c r="BG165" s="147">
        <f t="shared" si="14"/>
        <v>0</v>
      </c>
      <c r="BH165" s="147">
        <f t="shared" si="15"/>
        <v>0</v>
      </c>
      <c r="BI165" s="147">
        <f t="shared" si="16"/>
        <v>0</v>
      </c>
      <c r="BJ165" s="14" t="s">
        <v>138</v>
      </c>
      <c r="BK165" s="147">
        <f t="shared" si="17"/>
        <v>0</v>
      </c>
      <c r="BL165" s="14" t="s">
        <v>137</v>
      </c>
      <c r="BM165" s="146" t="s">
        <v>207</v>
      </c>
    </row>
    <row r="166" spans="1:65" s="2" customFormat="1" ht="24.2" customHeight="1">
      <c r="A166" s="26"/>
      <c r="B166" s="134"/>
      <c r="C166" s="135" t="s">
        <v>208</v>
      </c>
      <c r="D166" s="135" t="s">
        <v>133</v>
      </c>
      <c r="E166" s="136" t="s">
        <v>209</v>
      </c>
      <c r="F166" s="137" t="s">
        <v>210</v>
      </c>
      <c r="G166" s="138" t="s">
        <v>142</v>
      </c>
      <c r="H166" s="139">
        <v>906.07399999999996</v>
      </c>
      <c r="I166" s="140"/>
      <c r="J166" s="140"/>
      <c r="K166" s="141"/>
      <c r="L166" s="27"/>
      <c r="M166" s="142" t="s">
        <v>1</v>
      </c>
      <c r="N166" s="143" t="s">
        <v>40</v>
      </c>
      <c r="O166" s="144">
        <v>0.318</v>
      </c>
      <c r="P166" s="144">
        <f t="shared" si="9"/>
        <v>288.13153199999999</v>
      </c>
      <c r="Q166" s="144">
        <v>4.7200000000000002E-3</v>
      </c>
      <c r="R166" s="144">
        <f t="shared" si="10"/>
        <v>4.2766692800000001</v>
      </c>
      <c r="S166" s="144">
        <v>0</v>
      </c>
      <c r="T166" s="145">
        <f t="shared" si="11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46" t="s">
        <v>137</v>
      </c>
      <c r="AT166" s="146" t="s">
        <v>133</v>
      </c>
      <c r="AU166" s="146" t="s">
        <v>138</v>
      </c>
      <c r="AY166" s="14" t="s">
        <v>130</v>
      </c>
      <c r="BE166" s="147">
        <f t="shared" si="12"/>
        <v>0</v>
      </c>
      <c r="BF166" s="147">
        <f t="shared" si="13"/>
        <v>0</v>
      </c>
      <c r="BG166" s="147">
        <f t="shared" si="14"/>
        <v>0</v>
      </c>
      <c r="BH166" s="147">
        <f t="shared" si="15"/>
        <v>0</v>
      </c>
      <c r="BI166" s="147">
        <f t="shared" si="16"/>
        <v>0</v>
      </c>
      <c r="BJ166" s="14" t="s">
        <v>138</v>
      </c>
      <c r="BK166" s="147">
        <f t="shared" si="17"/>
        <v>0</v>
      </c>
      <c r="BL166" s="14" t="s">
        <v>137</v>
      </c>
      <c r="BM166" s="146" t="s">
        <v>211</v>
      </c>
    </row>
    <row r="167" spans="1:65" s="2" customFormat="1" ht="14.45" customHeight="1">
      <c r="A167" s="26"/>
      <c r="B167" s="134"/>
      <c r="C167" s="135" t="s">
        <v>7</v>
      </c>
      <c r="D167" s="135" t="s">
        <v>133</v>
      </c>
      <c r="E167" s="136" t="s">
        <v>212</v>
      </c>
      <c r="F167" s="137" t="s">
        <v>213</v>
      </c>
      <c r="G167" s="138" t="s">
        <v>149</v>
      </c>
      <c r="H167" s="139">
        <v>203.2</v>
      </c>
      <c r="I167" s="140"/>
      <c r="J167" s="140"/>
      <c r="K167" s="141"/>
      <c r="L167" s="27"/>
      <c r="M167" s="142" t="s">
        <v>1</v>
      </c>
      <c r="N167" s="143" t="s">
        <v>40</v>
      </c>
      <c r="O167" s="144">
        <v>9.0000000000000006E-5</v>
      </c>
      <c r="P167" s="144">
        <f t="shared" si="9"/>
        <v>1.8287999999999999E-2</v>
      </c>
      <c r="Q167" s="144">
        <v>4.6200000000000001E-4</v>
      </c>
      <c r="R167" s="144">
        <f t="shared" si="10"/>
        <v>9.3878400000000001E-2</v>
      </c>
      <c r="S167" s="144">
        <v>0</v>
      </c>
      <c r="T167" s="145">
        <f t="shared" si="11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46" t="s">
        <v>137</v>
      </c>
      <c r="AT167" s="146" t="s">
        <v>133</v>
      </c>
      <c r="AU167" s="146" t="s">
        <v>138</v>
      </c>
      <c r="AY167" s="14" t="s">
        <v>130</v>
      </c>
      <c r="BE167" s="147">
        <f t="shared" si="12"/>
        <v>0</v>
      </c>
      <c r="BF167" s="147">
        <f t="shared" si="13"/>
        <v>0</v>
      </c>
      <c r="BG167" s="147">
        <f t="shared" si="14"/>
        <v>0</v>
      </c>
      <c r="BH167" s="147">
        <f t="shared" si="15"/>
        <v>0</v>
      </c>
      <c r="BI167" s="147">
        <f t="shared" si="16"/>
        <v>0</v>
      </c>
      <c r="BJ167" s="14" t="s">
        <v>138</v>
      </c>
      <c r="BK167" s="147">
        <f t="shared" si="17"/>
        <v>0</v>
      </c>
      <c r="BL167" s="14" t="s">
        <v>137</v>
      </c>
      <c r="BM167" s="146" t="s">
        <v>214</v>
      </c>
    </row>
    <row r="168" spans="1:65" s="2" customFormat="1" ht="24.2" customHeight="1">
      <c r="A168" s="26"/>
      <c r="B168" s="134"/>
      <c r="C168" s="135" t="s">
        <v>215</v>
      </c>
      <c r="D168" s="135" t="s">
        <v>133</v>
      </c>
      <c r="E168" s="136" t="s">
        <v>216</v>
      </c>
      <c r="F168" s="137" t="s">
        <v>217</v>
      </c>
      <c r="G168" s="138" t="s">
        <v>142</v>
      </c>
      <c r="H168" s="139">
        <v>213.64</v>
      </c>
      <c r="I168" s="140"/>
      <c r="J168" s="140"/>
      <c r="K168" s="141"/>
      <c r="L168" s="27"/>
      <c r="M168" s="142" t="s">
        <v>1</v>
      </c>
      <c r="N168" s="143" t="s">
        <v>40</v>
      </c>
      <c r="O168" s="144">
        <v>3.5000000000000003E-2</v>
      </c>
      <c r="P168" s="144">
        <f t="shared" si="9"/>
        <v>7.4774000000000003</v>
      </c>
      <c r="Q168" s="144">
        <v>0</v>
      </c>
      <c r="R168" s="144">
        <f t="shared" si="10"/>
        <v>0</v>
      </c>
      <c r="S168" s="144">
        <v>0</v>
      </c>
      <c r="T168" s="145">
        <f t="shared" si="11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46" t="s">
        <v>137</v>
      </c>
      <c r="AT168" s="146" t="s">
        <v>133</v>
      </c>
      <c r="AU168" s="146" t="s">
        <v>138</v>
      </c>
      <c r="AY168" s="14" t="s">
        <v>130</v>
      </c>
      <c r="BE168" s="147">
        <f t="shared" si="12"/>
        <v>0</v>
      </c>
      <c r="BF168" s="147">
        <f t="shared" si="13"/>
        <v>0</v>
      </c>
      <c r="BG168" s="147">
        <f t="shared" si="14"/>
        <v>0</v>
      </c>
      <c r="BH168" s="147">
        <f t="shared" si="15"/>
        <v>0</v>
      </c>
      <c r="BI168" s="147">
        <f t="shared" si="16"/>
        <v>0</v>
      </c>
      <c r="BJ168" s="14" t="s">
        <v>138</v>
      </c>
      <c r="BK168" s="147">
        <f t="shared" si="17"/>
        <v>0</v>
      </c>
      <c r="BL168" s="14" t="s">
        <v>137</v>
      </c>
      <c r="BM168" s="146" t="s">
        <v>218</v>
      </c>
    </row>
    <row r="169" spans="1:65" s="2" customFormat="1" ht="24.2" customHeight="1">
      <c r="A169" s="26"/>
      <c r="B169" s="134"/>
      <c r="C169" s="148" t="s">
        <v>219</v>
      </c>
      <c r="D169" s="148" t="s">
        <v>220</v>
      </c>
      <c r="E169" s="149" t="s">
        <v>221</v>
      </c>
      <c r="F169" s="150" t="s">
        <v>222</v>
      </c>
      <c r="G169" s="151" t="s">
        <v>223</v>
      </c>
      <c r="H169" s="152">
        <v>64.091999999999999</v>
      </c>
      <c r="I169" s="153"/>
      <c r="J169" s="153"/>
      <c r="K169" s="154"/>
      <c r="L169" s="155"/>
      <c r="M169" s="156" t="s">
        <v>1</v>
      </c>
      <c r="N169" s="157" t="s">
        <v>40</v>
      </c>
      <c r="O169" s="144">
        <v>0</v>
      </c>
      <c r="P169" s="144">
        <f t="shared" si="9"/>
        <v>0</v>
      </c>
      <c r="Q169" s="144">
        <v>1E-3</v>
      </c>
      <c r="R169" s="144">
        <f t="shared" si="10"/>
        <v>6.4091999999999996E-2</v>
      </c>
      <c r="S169" s="144">
        <v>0</v>
      </c>
      <c r="T169" s="145">
        <f t="shared" si="11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46" t="s">
        <v>163</v>
      </c>
      <c r="AT169" s="146" t="s">
        <v>220</v>
      </c>
      <c r="AU169" s="146" t="s">
        <v>138</v>
      </c>
      <c r="AY169" s="14" t="s">
        <v>130</v>
      </c>
      <c r="BE169" s="147">
        <f t="shared" si="12"/>
        <v>0</v>
      </c>
      <c r="BF169" s="147">
        <f t="shared" si="13"/>
        <v>0</v>
      </c>
      <c r="BG169" s="147">
        <f t="shared" si="14"/>
        <v>0</v>
      </c>
      <c r="BH169" s="147">
        <f t="shared" si="15"/>
        <v>0</v>
      </c>
      <c r="BI169" s="147">
        <f t="shared" si="16"/>
        <v>0</v>
      </c>
      <c r="BJ169" s="14" t="s">
        <v>138</v>
      </c>
      <c r="BK169" s="147">
        <f t="shared" si="17"/>
        <v>0</v>
      </c>
      <c r="BL169" s="14" t="s">
        <v>137</v>
      </c>
      <c r="BM169" s="146" t="s">
        <v>224</v>
      </c>
    </row>
    <row r="170" spans="1:65" s="2" customFormat="1" ht="24.2" customHeight="1">
      <c r="A170" s="26"/>
      <c r="B170" s="134"/>
      <c r="C170" s="135" t="s">
        <v>225</v>
      </c>
      <c r="D170" s="135" t="s">
        <v>133</v>
      </c>
      <c r="E170" s="136" t="s">
        <v>226</v>
      </c>
      <c r="F170" s="137" t="s">
        <v>227</v>
      </c>
      <c r="G170" s="138" t="s">
        <v>142</v>
      </c>
      <c r="H170" s="139">
        <v>269.69</v>
      </c>
      <c r="I170" s="140"/>
      <c r="J170" s="140"/>
      <c r="K170" s="141"/>
      <c r="L170" s="27"/>
      <c r="M170" s="142" t="s">
        <v>1</v>
      </c>
      <c r="N170" s="143" t="s">
        <v>40</v>
      </c>
      <c r="O170" s="144">
        <v>0.21299999999999999</v>
      </c>
      <c r="P170" s="144">
        <f t="shared" si="9"/>
        <v>57.44397</v>
      </c>
      <c r="Q170" s="144">
        <v>8.6700000000000006E-3</v>
      </c>
      <c r="R170" s="144">
        <f t="shared" si="10"/>
        <v>2.3382123000000004</v>
      </c>
      <c r="S170" s="144">
        <v>0</v>
      </c>
      <c r="T170" s="145">
        <f t="shared" si="11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46" t="s">
        <v>137</v>
      </c>
      <c r="AT170" s="146" t="s">
        <v>133</v>
      </c>
      <c r="AU170" s="146" t="s">
        <v>138</v>
      </c>
      <c r="AY170" s="14" t="s">
        <v>130</v>
      </c>
      <c r="BE170" s="147">
        <f t="shared" si="12"/>
        <v>0</v>
      </c>
      <c r="BF170" s="147">
        <f t="shared" si="13"/>
        <v>0</v>
      </c>
      <c r="BG170" s="147">
        <f t="shared" si="14"/>
        <v>0</v>
      </c>
      <c r="BH170" s="147">
        <f t="shared" si="15"/>
        <v>0</v>
      </c>
      <c r="BI170" s="147">
        <f t="shared" si="16"/>
        <v>0</v>
      </c>
      <c r="BJ170" s="14" t="s">
        <v>138</v>
      </c>
      <c r="BK170" s="147">
        <f t="shared" si="17"/>
        <v>0</v>
      </c>
      <c r="BL170" s="14" t="s">
        <v>137</v>
      </c>
      <c r="BM170" s="146" t="s">
        <v>228</v>
      </c>
    </row>
    <row r="171" spans="1:65" s="2" customFormat="1" ht="37.9" customHeight="1">
      <c r="A171" s="26"/>
      <c r="B171" s="134"/>
      <c r="C171" s="135" t="s">
        <v>229</v>
      </c>
      <c r="D171" s="135" t="s">
        <v>133</v>
      </c>
      <c r="E171" s="136" t="s">
        <v>230</v>
      </c>
      <c r="F171" s="137" t="s">
        <v>231</v>
      </c>
      <c r="G171" s="138" t="s">
        <v>142</v>
      </c>
      <c r="H171" s="139">
        <v>93.97</v>
      </c>
      <c r="I171" s="140"/>
      <c r="J171" s="140"/>
      <c r="K171" s="141"/>
      <c r="L171" s="27"/>
      <c r="M171" s="142" t="s">
        <v>1</v>
      </c>
      <c r="N171" s="143" t="s">
        <v>40</v>
      </c>
      <c r="O171" s="144">
        <v>0</v>
      </c>
      <c r="P171" s="144">
        <f t="shared" si="9"/>
        <v>0</v>
      </c>
      <c r="Q171" s="144">
        <v>0</v>
      </c>
      <c r="R171" s="144">
        <f t="shared" si="10"/>
        <v>0</v>
      </c>
      <c r="S171" s="144">
        <v>0</v>
      </c>
      <c r="T171" s="145">
        <f t="shared" si="11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46" t="s">
        <v>137</v>
      </c>
      <c r="AT171" s="146" t="s">
        <v>133</v>
      </c>
      <c r="AU171" s="146" t="s">
        <v>138</v>
      </c>
      <c r="AY171" s="14" t="s">
        <v>130</v>
      </c>
      <c r="BE171" s="147">
        <f t="shared" si="12"/>
        <v>0</v>
      </c>
      <c r="BF171" s="147">
        <f t="shared" si="13"/>
        <v>0</v>
      </c>
      <c r="BG171" s="147">
        <f t="shared" si="14"/>
        <v>0</v>
      </c>
      <c r="BH171" s="147">
        <f t="shared" si="15"/>
        <v>0</v>
      </c>
      <c r="BI171" s="147">
        <f t="shared" si="16"/>
        <v>0</v>
      </c>
      <c r="BJ171" s="14" t="s">
        <v>138</v>
      </c>
      <c r="BK171" s="147">
        <f t="shared" si="17"/>
        <v>0</v>
      </c>
      <c r="BL171" s="14" t="s">
        <v>137</v>
      </c>
      <c r="BM171" s="146" t="s">
        <v>232</v>
      </c>
    </row>
    <row r="172" spans="1:65" s="2" customFormat="1" ht="14.45" customHeight="1">
      <c r="A172" s="26"/>
      <c r="B172" s="134"/>
      <c r="C172" s="135" t="s">
        <v>233</v>
      </c>
      <c r="D172" s="135" t="s">
        <v>133</v>
      </c>
      <c r="E172" s="136" t="s">
        <v>234</v>
      </c>
      <c r="F172" s="137" t="s">
        <v>235</v>
      </c>
      <c r="G172" s="138" t="s">
        <v>149</v>
      </c>
      <c r="H172" s="139">
        <v>138.1</v>
      </c>
      <c r="I172" s="140"/>
      <c r="J172" s="140"/>
      <c r="K172" s="141"/>
      <c r="L172" s="27"/>
      <c r="M172" s="142" t="s">
        <v>1</v>
      </c>
      <c r="N172" s="143" t="s">
        <v>40</v>
      </c>
      <c r="O172" s="144">
        <v>9.4E-2</v>
      </c>
      <c r="P172" s="144">
        <f t="shared" si="9"/>
        <v>12.981399999999999</v>
      </c>
      <c r="Q172" s="144">
        <v>2.3000000000000001E-4</v>
      </c>
      <c r="R172" s="144">
        <f t="shared" si="10"/>
        <v>3.1763E-2</v>
      </c>
      <c r="S172" s="144">
        <v>0</v>
      </c>
      <c r="T172" s="145">
        <f t="shared" si="11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46" t="s">
        <v>137</v>
      </c>
      <c r="AT172" s="146" t="s">
        <v>133</v>
      </c>
      <c r="AU172" s="146" t="s">
        <v>138</v>
      </c>
      <c r="AY172" s="14" t="s">
        <v>130</v>
      </c>
      <c r="BE172" s="147">
        <f t="shared" si="12"/>
        <v>0</v>
      </c>
      <c r="BF172" s="147">
        <f t="shared" si="13"/>
        <v>0</v>
      </c>
      <c r="BG172" s="147">
        <f t="shared" si="14"/>
        <v>0</v>
      </c>
      <c r="BH172" s="147">
        <f t="shared" si="15"/>
        <v>0</v>
      </c>
      <c r="BI172" s="147">
        <f t="shared" si="16"/>
        <v>0</v>
      </c>
      <c r="BJ172" s="14" t="s">
        <v>138</v>
      </c>
      <c r="BK172" s="147">
        <f t="shared" si="17"/>
        <v>0</v>
      </c>
      <c r="BL172" s="14" t="s">
        <v>137</v>
      </c>
      <c r="BM172" s="146" t="s">
        <v>236</v>
      </c>
    </row>
    <row r="173" spans="1:65" s="12" customFormat="1" ht="22.9" customHeight="1">
      <c r="B173" s="122"/>
      <c r="D173" s="123" t="s">
        <v>73</v>
      </c>
      <c r="E173" s="132" t="s">
        <v>167</v>
      </c>
      <c r="F173" s="132" t="s">
        <v>237</v>
      </c>
      <c r="J173" s="133"/>
      <c r="L173" s="122"/>
      <c r="M173" s="126"/>
      <c r="N173" s="127"/>
      <c r="O173" s="127"/>
      <c r="P173" s="128">
        <f>SUM(P174:P196)</f>
        <v>1029.986684</v>
      </c>
      <c r="Q173" s="127"/>
      <c r="R173" s="128">
        <f>SUM(R174:R196)</f>
        <v>1.0571601499999999</v>
      </c>
      <c r="S173" s="127"/>
      <c r="T173" s="129">
        <f>SUM(T174:T196)</f>
        <v>72.576029000000005</v>
      </c>
      <c r="AR173" s="123" t="s">
        <v>17</v>
      </c>
      <c r="AT173" s="130" t="s">
        <v>73</v>
      </c>
      <c r="AU173" s="130" t="s">
        <v>17</v>
      </c>
      <c r="AY173" s="123" t="s">
        <v>130</v>
      </c>
      <c r="BK173" s="131">
        <f>SUM(BK174:BK196)</f>
        <v>0</v>
      </c>
    </row>
    <row r="174" spans="1:65" s="2" customFormat="1" ht="24.2" customHeight="1">
      <c r="A174" s="26"/>
      <c r="B174" s="134"/>
      <c r="C174" s="135" t="s">
        <v>238</v>
      </c>
      <c r="D174" s="135" t="s">
        <v>133</v>
      </c>
      <c r="E174" s="136" t="s">
        <v>239</v>
      </c>
      <c r="F174" s="137" t="s">
        <v>240</v>
      </c>
      <c r="G174" s="138" t="s">
        <v>142</v>
      </c>
      <c r="H174" s="139">
        <v>420.98</v>
      </c>
      <c r="I174" s="140"/>
      <c r="J174" s="140"/>
      <c r="K174" s="141"/>
      <c r="L174" s="27"/>
      <c r="M174" s="142" t="s">
        <v>1</v>
      </c>
      <c r="N174" s="143" t="s">
        <v>40</v>
      </c>
      <c r="O174" s="144">
        <v>0.13800000000000001</v>
      </c>
      <c r="P174" s="144">
        <f t="shared" ref="P174:P196" si="18">O174*H174</f>
        <v>58.095240000000004</v>
      </c>
      <c r="Q174" s="144">
        <v>1.92E-3</v>
      </c>
      <c r="R174" s="144">
        <f t="shared" ref="R174:R196" si="19">Q174*H174</f>
        <v>0.80828160000000004</v>
      </c>
      <c r="S174" s="144">
        <v>0</v>
      </c>
      <c r="T174" s="145">
        <f t="shared" ref="T174:T196" si="20">S174*H174</f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46" t="s">
        <v>137</v>
      </c>
      <c r="AT174" s="146" t="s">
        <v>133</v>
      </c>
      <c r="AU174" s="146" t="s">
        <v>138</v>
      </c>
      <c r="AY174" s="14" t="s">
        <v>130</v>
      </c>
      <c r="BE174" s="147">
        <f t="shared" ref="BE174:BE196" si="21">IF(N174="základná",J174,0)</f>
        <v>0</v>
      </c>
      <c r="BF174" s="147">
        <f t="shared" ref="BF174:BF196" si="22">IF(N174="znížená",J174,0)</f>
        <v>0</v>
      </c>
      <c r="BG174" s="147">
        <f t="shared" ref="BG174:BG196" si="23">IF(N174="zákl. prenesená",J174,0)</f>
        <v>0</v>
      </c>
      <c r="BH174" s="147">
        <f t="shared" ref="BH174:BH196" si="24">IF(N174="zníž. prenesená",J174,0)</f>
        <v>0</v>
      </c>
      <c r="BI174" s="147">
        <f t="shared" ref="BI174:BI196" si="25">IF(N174="nulová",J174,0)</f>
        <v>0</v>
      </c>
      <c r="BJ174" s="14" t="s">
        <v>138</v>
      </c>
      <c r="BK174" s="147">
        <f t="shared" ref="BK174:BK196" si="26">ROUND(I174*H174,3)</f>
        <v>0</v>
      </c>
      <c r="BL174" s="14" t="s">
        <v>137</v>
      </c>
      <c r="BM174" s="146" t="s">
        <v>241</v>
      </c>
    </row>
    <row r="175" spans="1:65" s="2" customFormat="1" ht="24.2" customHeight="1">
      <c r="A175" s="26"/>
      <c r="B175" s="134"/>
      <c r="C175" s="135" t="s">
        <v>242</v>
      </c>
      <c r="D175" s="135" t="s">
        <v>133</v>
      </c>
      <c r="E175" s="136" t="s">
        <v>243</v>
      </c>
      <c r="F175" s="137" t="s">
        <v>244</v>
      </c>
      <c r="G175" s="138" t="s">
        <v>142</v>
      </c>
      <c r="H175" s="139">
        <v>33.21</v>
      </c>
      <c r="I175" s="140"/>
      <c r="J175" s="140"/>
      <c r="K175" s="141"/>
      <c r="L175" s="27"/>
      <c r="M175" s="142" t="s">
        <v>1</v>
      </c>
      <c r="N175" s="143" t="s">
        <v>40</v>
      </c>
      <c r="O175" s="144">
        <v>0.26400000000000001</v>
      </c>
      <c r="P175" s="144">
        <f t="shared" si="18"/>
        <v>8.7674400000000006</v>
      </c>
      <c r="Q175" s="144">
        <v>6.3699999999999998E-3</v>
      </c>
      <c r="R175" s="144">
        <f t="shared" si="19"/>
        <v>0.21154770000000001</v>
      </c>
      <c r="S175" s="144">
        <v>0</v>
      </c>
      <c r="T175" s="145">
        <f t="shared" si="20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46" t="s">
        <v>137</v>
      </c>
      <c r="AT175" s="146" t="s">
        <v>133</v>
      </c>
      <c r="AU175" s="146" t="s">
        <v>138</v>
      </c>
      <c r="AY175" s="14" t="s">
        <v>130</v>
      </c>
      <c r="BE175" s="147">
        <f t="shared" si="21"/>
        <v>0</v>
      </c>
      <c r="BF175" s="147">
        <f t="shared" si="22"/>
        <v>0</v>
      </c>
      <c r="BG175" s="147">
        <f t="shared" si="23"/>
        <v>0</v>
      </c>
      <c r="BH175" s="147">
        <f t="shared" si="24"/>
        <v>0</v>
      </c>
      <c r="BI175" s="147">
        <f t="shared" si="25"/>
        <v>0</v>
      </c>
      <c r="BJ175" s="14" t="s">
        <v>138</v>
      </c>
      <c r="BK175" s="147">
        <f t="shared" si="26"/>
        <v>0</v>
      </c>
      <c r="BL175" s="14" t="s">
        <v>137</v>
      </c>
      <c r="BM175" s="146" t="s">
        <v>245</v>
      </c>
    </row>
    <row r="176" spans="1:65" s="2" customFormat="1" ht="14.45" customHeight="1">
      <c r="A176" s="26"/>
      <c r="B176" s="134"/>
      <c r="C176" s="135" t="s">
        <v>246</v>
      </c>
      <c r="D176" s="135" t="s">
        <v>133</v>
      </c>
      <c r="E176" s="136" t="s">
        <v>247</v>
      </c>
      <c r="F176" s="137" t="s">
        <v>248</v>
      </c>
      <c r="G176" s="138" t="s">
        <v>142</v>
      </c>
      <c r="H176" s="139">
        <v>660.28499999999997</v>
      </c>
      <c r="I176" s="140"/>
      <c r="J176" s="140"/>
      <c r="K176" s="141"/>
      <c r="L176" s="27"/>
      <c r="M176" s="142" t="s">
        <v>1</v>
      </c>
      <c r="N176" s="143" t="s">
        <v>40</v>
      </c>
      <c r="O176" s="144">
        <v>0.32400000000000001</v>
      </c>
      <c r="P176" s="144">
        <f t="shared" si="18"/>
        <v>213.93234000000001</v>
      </c>
      <c r="Q176" s="144">
        <v>5.0000000000000002E-5</v>
      </c>
      <c r="R176" s="144">
        <f t="shared" si="19"/>
        <v>3.3014250000000002E-2</v>
      </c>
      <c r="S176" s="144">
        <v>0</v>
      </c>
      <c r="T176" s="145">
        <f t="shared" si="20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46" t="s">
        <v>137</v>
      </c>
      <c r="AT176" s="146" t="s">
        <v>133</v>
      </c>
      <c r="AU176" s="146" t="s">
        <v>138</v>
      </c>
      <c r="AY176" s="14" t="s">
        <v>130</v>
      </c>
      <c r="BE176" s="147">
        <f t="shared" si="21"/>
        <v>0</v>
      </c>
      <c r="BF176" s="147">
        <f t="shared" si="22"/>
        <v>0</v>
      </c>
      <c r="BG176" s="147">
        <f t="shared" si="23"/>
        <v>0</v>
      </c>
      <c r="BH176" s="147">
        <f t="shared" si="24"/>
        <v>0</v>
      </c>
      <c r="BI176" s="147">
        <f t="shared" si="25"/>
        <v>0</v>
      </c>
      <c r="BJ176" s="14" t="s">
        <v>138</v>
      </c>
      <c r="BK176" s="147">
        <f t="shared" si="26"/>
        <v>0</v>
      </c>
      <c r="BL176" s="14" t="s">
        <v>137</v>
      </c>
      <c r="BM176" s="146" t="s">
        <v>249</v>
      </c>
    </row>
    <row r="177" spans="1:65" s="2" customFormat="1" ht="37.9" customHeight="1">
      <c r="A177" s="26"/>
      <c r="B177" s="134"/>
      <c r="C177" s="135" t="s">
        <v>250</v>
      </c>
      <c r="D177" s="135" t="s">
        <v>133</v>
      </c>
      <c r="E177" s="136" t="s">
        <v>251</v>
      </c>
      <c r="F177" s="137" t="s">
        <v>252</v>
      </c>
      <c r="G177" s="138" t="s">
        <v>142</v>
      </c>
      <c r="H177" s="139">
        <v>11.496</v>
      </c>
      <c r="I177" s="140"/>
      <c r="J177" s="140"/>
      <c r="K177" s="141"/>
      <c r="L177" s="27"/>
      <c r="M177" s="142" t="s">
        <v>1</v>
      </c>
      <c r="N177" s="143" t="s">
        <v>40</v>
      </c>
      <c r="O177" s="144">
        <v>0.16400000000000001</v>
      </c>
      <c r="P177" s="144">
        <f t="shared" si="18"/>
        <v>1.8853440000000001</v>
      </c>
      <c r="Q177" s="144">
        <v>0</v>
      </c>
      <c r="R177" s="144">
        <f t="shared" si="19"/>
        <v>0</v>
      </c>
      <c r="S177" s="144">
        <v>0.19600000000000001</v>
      </c>
      <c r="T177" s="145">
        <f t="shared" si="20"/>
        <v>2.2532160000000001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46" t="s">
        <v>137</v>
      </c>
      <c r="AT177" s="146" t="s">
        <v>133</v>
      </c>
      <c r="AU177" s="146" t="s">
        <v>138</v>
      </c>
      <c r="AY177" s="14" t="s">
        <v>130</v>
      </c>
      <c r="BE177" s="147">
        <f t="shared" si="21"/>
        <v>0</v>
      </c>
      <c r="BF177" s="147">
        <f t="shared" si="22"/>
        <v>0</v>
      </c>
      <c r="BG177" s="147">
        <f t="shared" si="23"/>
        <v>0</v>
      </c>
      <c r="BH177" s="147">
        <f t="shared" si="24"/>
        <v>0</v>
      </c>
      <c r="BI177" s="147">
        <f t="shared" si="25"/>
        <v>0</v>
      </c>
      <c r="BJ177" s="14" t="s">
        <v>138</v>
      </c>
      <c r="BK177" s="147">
        <f t="shared" si="26"/>
        <v>0</v>
      </c>
      <c r="BL177" s="14" t="s">
        <v>137</v>
      </c>
      <c r="BM177" s="146" t="s">
        <v>253</v>
      </c>
    </row>
    <row r="178" spans="1:65" s="2" customFormat="1" ht="37.9" customHeight="1">
      <c r="A178" s="26"/>
      <c r="B178" s="134"/>
      <c r="C178" s="135" t="s">
        <v>254</v>
      </c>
      <c r="D178" s="135" t="s">
        <v>133</v>
      </c>
      <c r="E178" s="136" t="s">
        <v>255</v>
      </c>
      <c r="F178" s="137" t="s">
        <v>256</v>
      </c>
      <c r="G178" s="138" t="s">
        <v>257</v>
      </c>
      <c r="H178" s="139">
        <v>5.0060000000000002</v>
      </c>
      <c r="I178" s="140"/>
      <c r="J178" s="140"/>
      <c r="K178" s="141"/>
      <c r="L178" s="27"/>
      <c r="M178" s="142" t="s">
        <v>1</v>
      </c>
      <c r="N178" s="143" t="s">
        <v>40</v>
      </c>
      <c r="O178" s="144">
        <v>1.4550000000000001</v>
      </c>
      <c r="P178" s="144">
        <f t="shared" si="18"/>
        <v>7.2837300000000003</v>
      </c>
      <c r="Q178" s="144">
        <v>0</v>
      </c>
      <c r="R178" s="144">
        <f t="shared" si="19"/>
        <v>0</v>
      </c>
      <c r="S178" s="144">
        <v>1.905</v>
      </c>
      <c r="T178" s="145">
        <f t="shared" si="20"/>
        <v>9.5364300000000011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46" t="s">
        <v>137</v>
      </c>
      <c r="AT178" s="146" t="s">
        <v>133</v>
      </c>
      <c r="AU178" s="146" t="s">
        <v>138</v>
      </c>
      <c r="AY178" s="14" t="s">
        <v>130</v>
      </c>
      <c r="BE178" s="147">
        <f t="shared" si="21"/>
        <v>0</v>
      </c>
      <c r="BF178" s="147">
        <f t="shared" si="22"/>
        <v>0</v>
      </c>
      <c r="BG178" s="147">
        <f t="shared" si="23"/>
        <v>0</v>
      </c>
      <c r="BH178" s="147">
        <f t="shared" si="24"/>
        <v>0</v>
      </c>
      <c r="BI178" s="147">
        <f t="shared" si="25"/>
        <v>0</v>
      </c>
      <c r="BJ178" s="14" t="s">
        <v>138</v>
      </c>
      <c r="BK178" s="147">
        <f t="shared" si="26"/>
        <v>0</v>
      </c>
      <c r="BL178" s="14" t="s">
        <v>137</v>
      </c>
      <c r="BM178" s="146" t="s">
        <v>258</v>
      </c>
    </row>
    <row r="179" spans="1:65" s="2" customFormat="1" ht="24.2" customHeight="1">
      <c r="A179" s="26"/>
      <c r="B179" s="134"/>
      <c r="C179" s="135" t="s">
        <v>259</v>
      </c>
      <c r="D179" s="135" t="s">
        <v>133</v>
      </c>
      <c r="E179" s="136" t="s">
        <v>260</v>
      </c>
      <c r="F179" s="137" t="s">
        <v>261</v>
      </c>
      <c r="G179" s="138" t="s">
        <v>142</v>
      </c>
      <c r="H179" s="139">
        <v>273.66000000000003</v>
      </c>
      <c r="I179" s="140"/>
      <c r="J179" s="140"/>
      <c r="K179" s="141"/>
      <c r="L179" s="27"/>
      <c r="M179" s="142" t="s">
        <v>1</v>
      </c>
      <c r="N179" s="143" t="s">
        <v>40</v>
      </c>
      <c r="O179" s="144">
        <v>0.307</v>
      </c>
      <c r="P179" s="144">
        <f t="shared" si="18"/>
        <v>84.013620000000003</v>
      </c>
      <c r="Q179" s="144">
        <v>1.0000000000000001E-5</v>
      </c>
      <c r="R179" s="144">
        <f t="shared" si="19"/>
        <v>2.7366000000000005E-3</v>
      </c>
      <c r="S179" s="144">
        <v>6.0000000000000001E-3</v>
      </c>
      <c r="T179" s="145">
        <f t="shared" si="20"/>
        <v>1.6419600000000001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46" t="s">
        <v>137</v>
      </c>
      <c r="AT179" s="146" t="s">
        <v>133</v>
      </c>
      <c r="AU179" s="146" t="s">
        <v>138</v>
      </c>
      <c r="AY179" s="14" t="s">
        <v>130</v>
      </c>
      <c r="BE179" s="147">
        <f t="shared" si="21"/>
        <v>0</v>
      </c>
      <c r="BF179" s="147">
        <f t="shared" si="22"/>
        <v>0</v>
      </c>
      <c r="BG179" s="147">
        <f t="shared" si="23"/>
        <v>0</v>
      </c>
      <c r="BH179" s="147">
        <f t="shared" si="24"/>
        <v>0</v>
      </c>
      <c r="BI179" s="147">
        <f t="shared" si="25"/>
        <v>0</v>
      </c>
      <c r="BJ179" s="14" t="s">
        <v>138</v>
      </c>
      <c r="BK179" s="147">
        <f t="shared" si="26"/>
        <v>0</v>
      </c>
      <c r="BL179" s="14" t="s">
        <v>137</v>
      </c>
      <c r="BM179" s="146" t="s">
        <v>262</v>
      </c>
    </row>
    <row r="180" spans="1:65" s="2" customFormat="1" ht="24.2" customHeight="1">
      <c r="A180" s="26"/>
      <c r="B180" s="134"/>
      <c r="C180" s="135" t="s">
        <v>263</v>
      </c>
      <c r="D180" s="135" t="s">
        <v>133</v>
      </c>
      <c r="E180" s="136" t="s">
        <v>264</v>
      </c>
      <c r="F180" s="137" t="s">
        <v>265</v>
      </c>
      <c r="G180" s="138" t="s">
        <v>142</v>
      </c>
      <c r="H180" s="139">
        <v>547.32000000000005</v>
      </c>
      <c r="I180" s="140"/>
      <c r="J180" s="140"/>
      <c r="K180" s="141"/>
      <c r="L180" s="27"/>
      <c r="M180" s="142" t="s">
        <v>1</v>
      </c>
      <c r="N180" s="143" t="s">
        <v>40</v>
      </c>
      <c r="O180" s="144">
        <v>0.14899999999999999</v>
      </c>
      <c r="P180" s="144">
        <f t="shared" si="18"/>
        <v>81.55068</v>
      </c>
      <c r="Q180" s="144">
        <v>0</v>
      </c>
      <c r="R180" s="144">
        <f t="shared" si="19"/>
        <v>0</v>
      </c>
      <c r="S180" s="144">
        <v>2E-3</v>
      </c>
      <c r="T180" s="145">
        <f t="shared" si="20"/>
        <v>1.0946400000000001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46" t="s">
        <v>137</v>
      </c>
      <c r="AT180" s="146" t="s">
        <v>133</v>
      </c>
      <c r="AU180" s="146" t="s">
        <v>138</v>
      </c>
      <c r="AY180" s="14" t="s">
        <v>130</v>
      </c>
      <c r="BE180" s="147">
        <f t="shared" si="21"/>
        <v>0</v>
      </c>
      <c r="BF180" s="147">
        <f t="shared" si="22"/>
        <v>0</v>
      </c>
      <c r="BG180" s="147">
        <f t="shared" si="23"/>
        <v>0</v>
      </c>
      <c r="BH180" s="147">
        <f t="shared" si="24"/>
        <v>0</v>
      </c>
      <c r="BI180" s="147">
        <f t="shared" si="25"/>
        <v>0</v>
      </c>
      <c r="BJ180" s="14" t="s">
        <v>138</v>
      </c>
      <c r="BK180" s="147">
        <f t="shared" si="26"/>
        <v>0</v>
      </c>
      <c r="BL180" s="14" t="s">
        <v>137</v>
      </c>
      <c r="BM180" s="146" t="s">
        <v>266</v>
      </c>
    </row>
    <row r="181" spans="1:65" s="2" customFormat="1" ht="24.2" customHeight="1">
      <c r="A181" s="26"/>
      <c r="B181" s="134"/>
      <c r="C181" s="135" t="s">
        <v>267</v>
      </c>
      <c r="D181" s="135" t="s">
        <v>133</v>
      </c>
      <c r="E181" s="136" t="s">
        <v>268</v>
      </c>
      <c r="F181" s="137" t="s">
        <v>269</v>
      </c>
      <c r="G181" s="138" t="s">
        <v>142</v>
      </c>
      <c r="H181" s="139">
        <v>181.79</v>
      </c>
      <c r="I181" s="140"/>
      <c r="J181" s="140"/>
      <c r="K181" s="141"/>
      <c r="L181" s="27"/>
      <c r="M181" s="142" t="s">
        <v>1</v>
      </c>
      <c r="N181" s="143" t="s">
        <v>40</v>
      </c>
      <c r="O181" s="144">
        <v>0.16600000000000001</v>
      </c>
      <c r="P181" s="144">
        <f t="shared" si="18"/>
        <v>30.177140000000001</v>
      </c>
      <c r="Q181" s="144">
        <v>0</v>
      </c>
      <c r="R181" s="144">
        <f t="shared" si="19"/>
        <v>0</v>
      </c>
      <c r="S181" s="144">
        <v>0.02</v>
      </c>
      <c r="T181" s="145">
        <f t="shared" si="20"/>
        <v>3.6357999999999997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46" t="s">
        <v>137</v>
      </c>
      <c r="AT181" s="146" t="s">
        <v>133</v>
      </c>
      <c r="AU181" s="146" t="s">
        <v>138</v>
      </c>
      <c r="AY181" s="14" t="s">
        <v>130</v>
      </c>
      <c r="BE181" s="147">
        <f t="shared" si="21"/>
        <v>0</v>
      </c>
      <c r="BF181" s="147">
        <f t="shared" si="22"/>
        <v>0</v>
      </c>
      <c r="BG181" s="147">
        <f t="shared" si="23"/>
        <v>0</v>
      </c>
      <c r="BH181" s="147">
        <f t="shared" si="24"/>
        <v>0</v>
      </c>
      <c r="BI181" s="147">
        <f t="shared" si="25"/>
        <v>0</v>
      </c>
      <c r="BJ181" s="14" t="s">
        <v>138</v>
      </c>
      <c r="BK181" s="147">
        <f t="shared" si="26"/>
        <v>0</v>
      </c>
      <c r="BL181" s="14" t="s">
        <v>137</v>
      </c>
      <c r="BM181" s="146" t="s">
        <v>270</v>
      </c>
    </row>
    <row r="182" spans="1:65" s="2" customFormat="1" ht="24.2" customHeight="1">
      <c r="A182" s="26"/>
      <c r="B182" s="134"/>
      <c r="C182" s="135" t="s">
        <v>271</v>
      </c>
      <c r="D182" s="135" t="s">
        <v>133</v>
      </c>
      <c r="E182" s="136" t="s">
        <v>272</v>
      </c>
      <c r="F182" s="137" t="s">
        <v>273</v>
      </c>
      <c r="G182" s="138" t="s">
        <v>136</v>
      </c>
      <c r="H182" s="139">
        <v>24</v>
      </c>
      <c r="I182" s="140"/>
      <c r="J182" s="140"/>
      <c r="K182" s="141"/>
      <c r="L182" s="27"/>
      <c r="M182" s="142" t="s">
        <v>1</v>
      </c>
      <c r="N182" s="143" t="s">
        <v>40</v>
      </c>
      <c r="O182" s="144">
        <v>4.9000000000000002E-2</v>
      </c>
      <c r="P182" s="144">
        <f t="shared" si="18"/>
        <v>1.1760000000000002</v>
      </c>
      <c r="Q182" s="144">
        <v>0</v>
      </c>
      <c r="R182" s="144">
        <f t="shared" si="19"/>
        <v>0</v>
      </c>
      <c r="S182" s="144">
        <v>2.4E-2</v>
      </c>
      <c r="T182" s="145">
        <f t="shared" si="20"/>
        <v>0.57600000000000007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46" t="s">
        <v>137</v>
      </c>
      <c r="AT182" s="146" t="s">
        <v>133</v>
      </c>
      <c r="AU182" s="146" t="s">
        <v>138</v>
      </c>
      <c r="AY182" s="14" t="s">
        <v>130</v>
      </c>
      <c r="BE182" s="147">
        <f t="shared" si="21"/>
        <v>0</v>
      </c>
      <c r="BF182" s="147">
        <f t="shared" si="22"/>
        <v>0</v>
      </c>
      <c r="BG182" s="147">
        <f t="shared" si="23"/>
        <v>0</v>
      </c>
      <c r="BH182" s="147">
        <f t="shared" si="24"/>
        <v>0</v>
      </c>
      <c r="BI182" s="147">
        <f t="shared" si="25"/>
        <v>0</v>
      </c>
      <c r="BJ182" s="14" t="s">
        <v>138</v>
      </c>
      <c r="BK182" s="147">
        <f t="shared" si="26"/>
        <v>0</v>
      </c>
      <c r="BL182" s="14" t="s">
        <v>137</v>
      </c>
      <c r="BM182" s="146" t="s">
        <v>274</v>
      </c>
    </row>
    <row r="183" spans="1:65" s="2" customFormat="1" ht="24.2" customHeight="1">
      <c r="A183" s="26"/>
      <c r="B183" s="134"/>
      <c r="C183" s="135" t="s">
        <v>275</v>
      </c>
      <c r="D183" s="135" t="s">
        <v>133</v>
      </c>
      <c r="E183" s="136" t="s">
        <v>276</v>
      </c>
      <c r="F183" s="137" t="s">
        <v>277</v>
      </c>
      <c r="G183" s="138" t="s">
        <v>142</v>
      </c>
      <c r="H183" s="139">
        <v>36.642000000000003</v>
      </c>
      <c r="I183" s="140"/>
      <c r="J183" s="140"/>
      <c r="K183" s="141"/>
      <c r="L183" s="27"/>
      <c r="M183" s="142" t="s">
        <v>1</v>
      </c>
      <c r="N183" s="143" t="s">
        <v>40</v>
      </c>
      <c r="O183" s="144">
        <v>1.6</v>
      </c>
      <c r="P183" s="144">
        <f t="shared" si="18"/>
        <v>58.627200000000009</v>
      </c>
      <c r="Q183" s="144">
        <v>0</v>
      </c>
      <c r="R183" s="144">
        <f t="shared" si="19"/>
        <v>0</v>
      </c>
      <c r="S183" s="144">
        <v>7.5999999999999998E-2</v>
      </c>
      <c r="T183" s="145">
        <f t="shared" si="20"/>
        <v>2.7847920000000004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46" t="s">
        <v>137</v>
      </c>
      <c r="AT183" s="146" t="s">
        <v>133</v>
      </c>
      <c r="AU183" s="146" t="s">
        <v>138</v>
      </c>
      <c r="AY183" s="14" t="s">
        <v>130</v>
      </c>
      <c r="BE183" s="147">
        <f t="shared" si="21"/>
        <v>0</v>
      </c>
      <c r="BF183" s="147">
        <f t="shared" si="22"/>
        <v>0</v>
      </c>
      <c r="BG183" s="147">
        <f t="shared" si="23"/>
        <v>0</v>
      </c>
      <c r="BH183" s="147">
        <f t="shared" si="24"/>
        <v>0</v>
      </c>
      <c r="BI183" s="147">
        <f t="shared" si="25"/>
        <v>0</v>
      </c>
      <c r="BJ183" s="14" t="s">
        <v>138</v>
      </c>
      <c r="BK183" s="147">
        <f t="shared" si="26"/>
        <v>0</v>
      </c>
      <c r="BL183" s="14" t="s">
        <v>137</v>
      </c>
      <c r="BM183" s="146" t="s">
        <v>278</v>
      </c>
    </row>
    <row r="184" spans="1:65" s="2" customFormat="1" ht="37.9" customHeight="1">
      <c r="A184" s="26"/>
      <c r="B184" s="134"/>
      <c r="C184" s="135" t="s">
        <v>279</v>
      </c>
      <c r="D184" s="135" t="s">
        <v>133</v>
      </c>
      <c r="E184" s="136" t="s">
        <v>280</v>
      </c>
      <c r="F184" s="137" t="s">
        <v>281</v>
      </c>
      <c r="G184" s="138" t="s">
        <v>136</v>
      </c>
      <c r="H184" s="139">
        <v>2</v>
      </c>
      <c r="I184" s="140"/>
      <c r="J184" s="140"/>
      <c r="K184" s="141"/>
      <c r="L184" s="27"/>
      <c r="M184" s="142" t="s">
        <v>1</v>
      </c>
      <c r="N184" s="143" t="s">
        <v>40</v>
      </c>
      <c r="O184" s="144">
        <v>0.246</v>
      </c>
      <c r="P184" s="144">
        <f t="shared" si="18"/>
        <v>0.49199999999999999</v>
      </c>
      <c r="Q184" s="144">
        <v>0</v>
      </c>
      <c r="R184" s="144">
        <f t="shared" si="19"/>
        <v>0</v>
      </c>
      <c r="S184" s="144">
        <v>1.2E-2</v>
      </c>
      <c r="T184" s="145">
        <f t="shared" si="20"/>
        <v>2.4E-2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46" t="s">
        <v>137</v>
      </c>
      <c r="AT184" s="146" t="s">
        <v>133</v>
      </c>
      <c r="AU184" s="146" t="s">
        <v>138</v>
      </c>
      <c r="AY184" s="14" t="s">
        <v>130</v>
      </c>
      <c r="BE184" s="147">
        <f t="shared" si="21"/>
        <v>0</v>
      </c>
      <c r="BF184" s="147">
        <f t="shared" si="22"/>
        <v>0</v>
      </c>
      <c r="BG184" s="147">
        <f t="shared" si="23"/>
        <v>0</v>
      </c>
      <c r="BH184" s="147">
        <f t="shared" si="24"/>
        <v>0</v>
      </c>
      <c r="BI184" s="147">
        <f t="shared" si="25"/>
        <v>0</v>
      </c>
      <c r="BJ184" s="14" t="s">
        <v>138</v>
      </c>
      <c r="BK184" s="147">
        <f t="shared" si="26"/>
        <v>0</v>
      </c>
      <c r="BL184" s="14" t="s">
        <v>137</v>
      </c>
      <c r="BM184" s="146" t="s">
        <v>282</v>
      </c>
    </row>
    <row r="185" spans="1:65" s="2" customFormat="1" ht="24.2" customHeight="1">
      <c r="A185" s="26"/>
      <c r="B185" s="134"/>
      <c r="C185" s="135" t="s">
        <v>283</v>
      </c>
      <c r="D185" s="135" t="s">
        <v>133</v>
      </c>
      <c r="E185" s="136" t="s">
        <v>284</v>
      </c>
      <c r="F185" s="137" t="s">
        <v>285</v>
      </c>
      <c r="G185" s="138" t="s">
        <v>142</v>
      </c>
      <c r="H185" s="139">
        <v>2.323</v>
      </c>
      <c r="I185" s="140"/>
      <c r="J185" s="140"/>
      <c r="K185" s="141"/>
      <c r="L185" s="27"/>
      <c r="M185" s="142" t="s">
        <v>1</v>
      </c>
      <c r="N185" s="143" t="s">
        <v>40</v>
      </c>
      <c r="O185" s="144">
        <v>0.29899999999999999</v>
      </c>
      <c r="P185" s="144">
        <f t="shared" si="18"/>
        <v>0.694577</v>
      </c>
      <c r="Q185" s="144">
        <v>0</v>
      </c>
      <c r="R185" s="144">
        <f t="shared" si="19"/>
        <v>0</v>
      </c>
      <c r="S185" s="144">
        <v>0.16500000000000001</v>
      </c>
      <c r="T185" s="145">
        <f t="shared" si="20"/>
        <v>0.383295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46" t="s">
        <v>137</v>
      </c>
      <c r="AT185" s="146" t="s">
        <v>133</v>
      </c>
      <c r="AU185" s="146" t="s">
        <v>138</v>
      </c>
      <c r="AY185" s="14" t="s">
        <v>130</v>
      </c>
      <c r="BE185" s="147">
        <f t="shared" si="21"/>
        <v>0</v>
      </c>
      <c r="BF185" s="147">
        <f t="shared" si="22"/>
        <v>0</v>
      </c>
      <c r="BG185" s="147">
        <f t="shared" si="23"/>
        <v>0</v>
      </c>
      <c r="BH185" s="147">
        <f t="shared" si="24"/>
        <v>0</v>
      </c>
      <c r="BI185" s="147">
        <f t="shared" si="25"/>
        <v>0</v>
      </c>
      <c r="BJ185" s="14" t="s">
        <v>138</v>
      </c>
      <c r="BK185" s="147">
        <f t="shared" si="26"/>
        <v>0</v>
      </c>
      <c r="BL185" s="14" t="s">
        <v>137</v>
      </c>
      <c r="BM185" s="146" t="s">
        <v>286</v>
      </c>
    </row>
    <row r="186" spans="1:65" s="2" customFormat="1" ht="24.2" customHeight="1">
      <c r="A186" s="26"/>
      <c r="B186" s="134"/>
      <c r="C186" s="135" t="s">
        <v>287</v>
      </c>
      <c r="D186" s="135" t="s">
        <v>133</v>
      </c>
      <c r="E186" s="136" t="s">
        <v>288</v>
      </c>
      <c r="F186" s="137" t="s">
        <v>289</v>
      </c>
      <c r="G186" s="138" t="s">
        <v>142</v>
      </c>
      <c r="H186" s="139">
        <v>110.5</v>
      </c>
      <c r="I186" s="140"/>
      <c r="J186" s="140"/>
      <c r="K186" s="141"/>
      <c r="L186" s="27"/>
      <c r="M186" s="142" t="s">
        <v>1</v>
      </c>
      <c r="N186" s="143" t="s">
        <v>40</v>
      </c>
      <c r="O186" s="144">
        <v>0.32200000000000001</v>
      </c>
      <c r="P186" s="144">
        <f t="shared" si="18"/>
        <v>35.581000000000003</v>
      </c>
      <c r="Q186" s="144">
        <v>0</v>
      </c>
      <c r="R186" s="144">
        <f t="shared" si="19"/>
        <v>0</v>
      </c>
      <c r="S186" s="144">
        <v>0.05</v>
      </c>
      <c r="T186" s="145">
        <f t="shared" si="20"/>
        <v>5.5250000000000004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46" t="s">
        <v>137</v>
      </c>
      <c r="AT186" s="146" t="s">
        <v>133</v>
      </c>
      <c r="AU186" s="146" t="s">
        <v>138</v>
      </c>
      <c r="AY186" s="14" t="s">
        <v>130</v>
      </c>
      <c r="BE186" s="147">
        <f t="shared" si="21"/>
        <v>0</v>
      </c>
      <c r="BF186" s="147">
        <f t="shared" si="22"/>
        <v>0</v>
      </c>
      <c r="BG186" s="147">
        <f t="shared" si="23"/>
        <v>0</v>
      </c>
      <c r="BH186" s="147">
        <f t="shared" si="24"/>
        <v>0</v>
      </c>
      <c r="BI186" s="147">
        <f t="shared" si="25"/>
        <v>0</v>
      </c>
      <c r="BJ186" s="14" t="s">
        <v>138</v>
      </c>
      <c r="BK186" s="147">
        <f t="shared" si="26"/>
        <v>0</v>
      </c>
      <c r="BL186" s="14" t="s">
        <v>137</v>
      </c>
      <c r="BM186" s="146" t="s">
        <v>290</v>
      </c>
    </row>
    <row r="187" spans="1:65" s="2" customFormat="1" ht="24.2" customHeight="1">
      <c r="A187" s="26"/>
      <c r="B187" s="134"/>
      <c r="C187" s="135" t="s">
        <v>291</v>
      </c>
      <c r="D187" s="135" t="s">
        <v>133</v>
      </c>
      <c r="E187" s="136" t="s">
        <v>292</v>
      </c>
      <c r="F187" s="137" t="s">
        <v>293</v>
      </c>
      <c r="G187" s="138" t="s">
        <v>142</v>
      </c>
      <c r="H187" s="139">
        <v>827.07600000000002</v>
      </c>
      <c r="I187" s="140"/>
      <c r="J187" s="140"/>
      <c r="K187" s="141"/>
      <c r="L187" s="27"/>
      <c r="M187" s="142" t="s">
        <v>1</v>
      </c>
      <c r="N187" s="143" t="s">
        <v>40</v>
      </c>
      <c r="O187" s="144">
        <v>0.254</v>
      </c>
      <c r="P187" s="144">
        <f t="shared" si="18"/>
        <v>210.077304</v>
      </c>
      <c r="Q187" s="144">
        <v>0</v>
      </c>
      <c r="R187" s="144">
        <f t="shared" si="19"/>
        <v>0</v>
      </c>
      <c r="S187" s="144">
        <v>4.5999999999999999E-2</v>
      </c>
      <c r="T187" s="145">
        <f t="shared" si="20"/>
        <v>38.045496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46" t="s">
        <v>137</v>
      </c>
      <c r="AT187" s="146" t="s">
        <v>133</v>
      </c>
      <c r="AU187" s="146" t="s">
        <v>138</v>
      </c>
      <c r="AY187" s="14" t="s">
        <v>130</v>
      </c>
      <c r="BE187" s="147">
        <f t="shared" si="21"/>
        <v>0</v>
      </c>
      <c r="BF187" s="147">
        <f t="shared" si="22"/>
        <v>0</v>
      </c>
      <c r="BG187" s="147">
        <f t="shared" si="23"/>
        <v>0</v>
      </c>
      <c r="BH187" s="147">
        <f t="shared" si="24"/>
        <v>0</v>
      </c>
      <c r="BI187" s="147">
        <f t="shared" si="25"/>
        <v>0</v>
      </c>
      <c r="BJ187" s="14" t="s">
        <v>138</v>
      </c>
      <c r="BK187" s="147">
        <f t="shared" si="26"/>
        <v>0</v>
      </c>
      <c r="BL187" s="14" t="s">
        <v>137</v>
      </c>
      <c r="BM187" s="146" t="s">
        <v>294</v>
      </c>
    </row>
    <row r="188" spans="1:65" s="2" customFormat="1" ht="37.9" customHeight="1">
      <c r="A188" s="26"/>
      <c r="B188" s="134"/>
      <c r="C188" s="135" t="s">
        <v>295</v>
      </c>
      <c r="D188" s="135" t="s">
        <v>133</v>
      </c>
      <c r="E188" s="136" t="s">
        <v>296</v>
      </c>
      <c r="F188" s="137" t="s">
        <v>297</v>
      </c>
      <c r="G188" s="138" t="s">
        <v>142</v>
      </c>
      <c r="H188" s="139">
        <v>104.05</v>
      </c>
      <c r="I188" s="140"/>
      <c r="J188" s="140"/>
      <c r="K188" s="141"/>
      <c r="L188" s="27"/>
      <c r="M188" s="142" t="s">
        <v>1</v>
      </c>
      <c r="N188" s="143" t="s">
        <v>40</v>
      </c>
      <c r="O188" s="144">
        <v>0.28399999999999997</v>
      </c>
      <c r="P188" s="144">
        <f t="shared" si="18"/>
        <v>29.550199999999997</v>
      </c>
      <c r="Q188" s="144">
        <v>0</v>
      </c>
      <c r="R188" s="144">
        <f t="shared" si="19"/>
        <v>0</v>
      </c>
      <c r="S188" s="144">
        <v>6.8000000000000005E-2</v>
      </c>
      <c r="T188" s="145">
        <f t="shared" si="20"/>
        <v>7.0754000000000001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46" t="s">
        <v>137</v>
      </c>
      <c r="AT188" s="146" t="s">
        <v>133</v>
      </c>
      <c r="AU188" s="146" t="s">
        <v>138</v>
      </c>
      <c r="AY188" s="14" t="s">
        <v>130</v>
      </c>
      <c r="BE188" s="147">
        <f t="shared" si="21"/>
        <v>0</v>
      </c>
      <c r="BF188" s="147">
        <f t="shared" si="22"/>
        <v>0</v>
      </c>
      <c r="BG188" s="147">
        <f t="shared" si="23"/>
        <v>0</v>
      </c>
      <c r="BH188" s="147">
        <f t="shared" si="24"/>
        <v>0</v>
      </c>
      <c r="BI188" s="147">
        <f t="shared" si="25"/>
        <v>0</v>
      </c>
      <c r="BJ188" s="14" t="s">
        <v>138</v>
      </c>
      <c r="BK188" s="147">
        <f t="shared" si="26"/>
        <v>0</v>
      </c>
      <c r="BL188" s="14" t="s">
        <v>137</v>
      </c>
      <c r="BM188" s="146" t="s">
        <v>298</v>
      </c>
    </row>
    <row r="189" spans="1:65" s="2" customFormat="1" ht="24.2" customHeight="1">
      <c r="A189" s="26"/>
      <c r="B189" s="134"/>
      <c r="C189" s="135" t="s">
        <v>299</v>
      </c>
      <c r="D189" s="135" t="s">
        <v>133</v>
      </c>
      <c r="E189" s="136" t="s">
        <v>300</v>
      </c>
      <c r="F189" s="137" t="s">
        <v>301</v>
      </c>
      <c r="G189" s="138" t="s">
        <v>302</v>
      </c>
      <c r="H189" s="139">
        <v>75.552999999999997</v>
      </c>
      <c r="I189" s="140"/>
      <c r="J189" s="140"/>
      <c r="K189" s="141"/>
      <c r="L189" s="27"/>
      <c r="M189" s="142" t="s">
        <v>1</v>
      </c>
      <c r="N189" s="143" t="s">
        <v>40</v>
      </c>
      <c r="O189" s="144">
        <v>0.88200000000000001</v>
      </c>
      <c r="P189" s="144">
        <f t="shared" si="18"/>
        <v>66.637745999999993</v>
      </c>
      <c r="Q189" s="144">
        <v>0</v>
      </c>
      <c r="R189" s="144">
        <f t="shared" si="19"/>
        <v>0</v>
      </c>
      <c r="S189" s="144">
        <v>0</v>
      </c>
      <c r="T189" s="145">
        <f t="shared" si="20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46" t="s">
        <v>137</v>
      </c>
      <c r="AT189" s="146" t="s">
        <v>133</v>
      </c>
      <c r="AU189" s="146" t="s">
        <v>138</v>
      </c>
      <c r="AY189" s="14" t="s">
        <v>130</v>
      </c>
      <c r="BE189" s="147">
        <f t="shared" si="21"/>
        <v>0</v>
      </c>
      <c r="BF189" s="147">
        <f t="shared" si="22"/>
        <v>0</v>
      </c>
      <c r="BG189" s="147">
        <f t="shared" si="23"/>
        <v>0</v>
      </c>
      <c r="BH189" s="147">
        <f t="shared" si="24"/>
        <v>0</v>
      </c>
      <c r="BI189" s="147">
        <f t="shared" si="25"/>
        <v>0</v>
      </c>
      <c r="BJ189" s="14" t="s">
        <v>138</v>
      </c>
      <c r="BK189" s="147">
        <f t="shared" si="26"/>
        <v>0</v>
      </c>
      <c r="BL189" s="14" t="s">
        <v>137</v>
      </c>
      <c r="BM189" s="146" t="s">
        <v>303</v>
      </c>
    </row>
    <row r="190" spans="1:65" s="2" customFormat="1" ht="14.45" customHeight="1">
      <c r="A190" s="26"/>
      <c r="B190" s="134"/>
      <c r="C190" s="135" t="s">
        <v>304</v>
      </c>
      <c r="D190" s="135" t="s">
        <v>133</v>
      </c>
      <c r="E190" s="136" t="s">
        <v>305</v>
      </c>
      <c r="F190" s="137" t="s">
        <v>306</v>
      </c>
      <c r="G190" s="138" t="s">
        <v>136</v>
      </c>
      <c r="H190" s="139">
        <v>1</v>
      </c>
      <c r="I190" s="140"/>
      <c r="J190" s="140"/>
      <c r="K190" s="141"/>
      <c r="L190" s="27"/>
      <c r="M190" s="142" t="s">
        <v>1</v>
      </c>
      <c r="N190" s="143" t="s">
        <v>40</v>
      </c>
      <c r="O190" s="144">
        <v>0.80461000000000005</v>
      </c>
      <c r="P190" s="144">
        <f t="shared" si="18"/>
        <v>0.80461000000000005</v>
      </c>
      <c r="Q190" s="144">
        <v>1.58E-3</v>
      </c>
      <c r="R190" s="144">
        <f t="shared" si="19"/>
        <v>1.58E-3</v>
      </c>
      <c r="S190" s="144">
        <v>0</v>
      </c>
      <c r="T190" s="145">
        <f t="shared" si="20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46" t="s">
        <v>137</v>
      </c>
      <c r="AT190" s="146" t="s">
        <v>133</v>
      </c>
      <c r="AU190" s="146" t="s">
        <v>138</v>
      </c>
      <c r="AY190" s="14" t="s">
        <v>130</v>
      </c>
      <c r="BE190" s="147">
        <f t="shared" si="21"/>
        <v>0</v>
      </c>
      <c r="BF190" s="147">
        <f t="shared" si="22"/>
        <v>0</v>
      </c>
      <c r="BG190" s="147">
        <f t="shared" si="23"/>
        <v>0</v>
      </c>
      <c r="BH190" s="147">
        <f t="shared" si="24"/>
        <v>0</v>
      </c>
      <c r="BI190" s="147">
        <f t="shared" si="25"/>
        <v>0</v>
      </c>
      <c r="BJ190" s="14" t="s">
        <v>138</v>
      </c>
      <c r="BK190" s="147">
        <f t="shared" si="26"/>
        <v>0</v>
      </c>
      <c r="BL190" s="14" t="s">
        <v>137</v>
      </c>
      <c r="BM190" s="146" t="s">
        <v>307</v>
      </c>
    </row>
    <row r="191" spans="1:65" s="2" customFormat="1" ht="14.45" customHeight="1">
      <c r="A191" s="26"/>
      <c r="B191" s="134"/>
      <c r="C191" s="135" t="s">
        <v>308</v>
      </c>
      <c r="D191" s="135" t="s">
        <v>133</v>
      </c>
      <c r="E191" s="136" t="s">
        <v>309</v>
      </c>
      <c r="F191" s="137" t="s">
        <v>310</v>
      </c>
      <c r="G191" s="138" t="s">
        <v>149</v>
      </c>
      <c r="H191" s="139">
        <v>6</v>
      </c>
      <c r="I191" s="140"/>
      <c r="J191" s="140"/>
      <c r="K191" s="141"/>
      <c r="L191" s="27"/>
      <c r="M191" s="142" t="s">
        <v>1</v>
      </c>
      <c r="N191" s="143" t="s">
        <v>40</v>
      </c>
      <c r="O191" s="144">
        <v>0.59299999999999997</v>
      </c>
      <c r="P191" s="144">
        <f t="shared" si="18"/>
        <v>3.5579999999999998</v>
      </c>
      <c r="Q191" s="144">
        <v>0</v>
      </c>
      <c r="R191" s="144">
        <f t="shared" si="19"/>
        <v>0</v>
      </c>
      <c r="S191" s="144">
        <v>0</v>
      </c>
      <c r="T191" s="145">
        <f t="shared" si="20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46" t="s">
        <v>137</v>
      </c>
      <c r="AT191" s="146" t="s">
        <v>133</v>
      </c>
      <c r="AU191" s="146" t="s">
        <v>138</v>
      </c>
      <c r="AY191" s="14" t="s">
        <v>130</v>
      </c>
      <c r="BE191" s="147">
        <f t="shared" si="21"/>
        <v>0</v>
      </c>
      <c r="BF191" s="147">
        <f t="shared" si="22"/>
        <v>0</v>
      </c>
      <c r="BG191" s="147">
        <f t="shared" si="23"/>
        <v>0</v>
      </c>
      <c r="BH191" s="147">
        <f t="shared" si="24"/>
        <v>0</v>
      </c>
      <c r="BI191" s="147">
        <f t="shared" si="25"/>
        <v>0</v>
      </c>
      <c r="BJ191" s="14" t="s">
        <v>138</v>
      </c>
      <c r="BK191" s="147">
        <f t="shared" si="26"/>
        <v>0</v>
      </c>
      <c r="BL191" s="14" t="s">
        <v>137</v>
      </c>
      <c r="BM191" s="146" t="s">
        <v>311</v>
      </c>
    </row>
    <row r="192" spans="1:65" s="2" customFormat="1" ht="14.45" customHeight="1">
      <c r="A192" s="26"/>
      <c r="B192" s="134"/>
      <c r="C192" s="135" t="s">
        <v>312</v>
      </c>
      <c r="D192" s="135" t="s">
        <v>133</v>
      </c>
      <c r="E192" s="136" t="s">
        <v>313</v>
      </c>
      <c r="F192" s="137" t="s">
        <v>314</v>
      </c>
      <c r="G192" s="138" t="s">
        <v>302</v>
      </c>
      <c r="H192" s="139">
        <v>75.552999999999997</v>
      </c>
      <c r="I192" s="140"/>
      <c r="J192" s="140"/>
      <c r="K192" s="141"/>
      <c r="L192" s="27"/>
      <c r="M192" s="142" t="s">
        <v>1</v>
      </c>
      <c r="N192" s="143" t="s">
        <v>40</v>
      </c>
      <c r="O192" s="144">
        <v>0.59799999999999998</v>
      </c>
      <c r="P192" s="144">
        <f t="shared" si="18"/>
        <v>45.180693999999995</v>
      </c>
      <c r="Q192" s="144">
        <v>0</v>
      </c>
      <c r="R192" s="144">
        <f t="shared" si="19"/>
        <v>0</v>
      </c>
      <c r="S192" s="144">
        <v>0</v>
      </c>
      <c r="T192" s="145">
        <f t="shared" si="20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46" t="s">
        <v>137</v>
      </c>
      <c r="AT192" s="146" t="s">
        <v>133</v>
      </c>
      <c r="AU192" s="146" t="s">
        <v>138</v>
      </c>
      <c r="AY192" s="14" t="s">
        <v>130</v>
      </c>
      <c r="BE192" s="147">
        <f t="shared" si="21"/>
        <v>0</v>
      </c>
      <c r="BF192" s="147">
        <f t="shared" si="22"/>
        <v>0</v>
      </c>
      <c r="BG192" s="147">
        <f t="shared" si="23"/>
        <v>0</v>
      </c>
      <c r="BH192" s="147">
        <f t="shared" si="24"/>
        <v>0</v>
      </c>
      <c r="BI192" s="147">
        <f t="shared" si="25"/>
        <v>0</v>
      </c>
      <c r="BJ192" s="14" t="s">
        <v>138</v>
      </c>
      <c r="BK192" s="147">
        <f t="shared" si="26"/>
        <v>0</v>
      </c>
      <c r="BL192" s="14" t="s">
        <v>137</v>
      </c>
      <c r="BM192" s="146" t="s">
        <v>315</v>
      </c>
    </row>
    <row r="193" spans="1:65" s="2" customFormat="1" ht="24.2" customHeight="1">
      <c r="A193" s="26"/>
      <c r="B193" s="134"/>
      <c r="C193" s="135" t="s">
        <v>316</v>
      </c>
      <c r="D193" s="135" t="s">
        <v>133</v>
      </c>
      <c r="E193" s="136" t="s">
        <v>317</v>
      </c>
      <c r="F193" s="137" t="s">
        <v>318</v>
      </c>
      <c r="G193" s="138" t="s">
        <v>302</v>
      </c>
      <c r="H193" s="139">
        <v>1407.0070000000001</v>
      </c>
      <c r="I193" s="140"/>
      <c r="J193" s="140"/>
      <c r="K193" s="141"/>
      <c r="L193" s="27"/>
      <c r="M193" s="142" t="s">
        <v>1</v>
      </c>
      <c r="N193" s="143" t="s">
        <v>40</v>
      </c>
      <c r="O193" s="144">
        <v>7.0000000000000001E-3</v>
      </c>
      <c r="P193" s="144">
        <f t="shared" si="18"/>
        <v>9.8490490000000008</v>
      </c>
      <c r="Q193" s="144">
        <v>0</v>
      </c>
      <c r="R193" s="144">
        <f t="shared" si="19"/>
        <v>0</v>
      </c>
      <c r="S193" s="144">
        <v>0</v>
      </c>
      <c r="T193" s="145">
        <f t="shared" si="20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46" t="s">
        <v>137</v>
      </c>
      <c r="AT193" s="146" t="s">
        <v>133</v>
      </c>
      <c r="AU193" s="146" t="s">
        <v>138</v>
      </c>
      <c r="AY193" s="14" t="s">
        <v>130</v>
      </c>
      <c r="BE193" s="147">
        <f t="shared" si="21"/>
        <v>0</v>
      </c>
      <c r="BF193" s="147">
        <f t="shared" si="22"/>
        <v>0</v>
      </c>
      <c r="BG193" s="147">
        <f t="shared" si="23"/>
        <v>0</v>
      </c>
      <c r="BH193" s="147">
        <f t="shared" si="24"/>
        <v>0</v>
      </c>
      <c r="BI193" s="147">
        <f t="shared" si="25"/>
        <v>0</v>
      </c>
      <c r="BJ193" s="14" t="s">
        <v>138</v>
      </c>
      <c r="BK193" s="147">
        <f t="shared" si="26"/>
        <v>0</v>
      </c>
      <c r="BL193" s="14" t="s">
        <v>137</v>
      </c>
      <c r="BM193" s="146" t="s">
        <v>319</v>
      </c>
    </row>
    <row r="194" spans="1:65" s="2" customFormat="1" ht="24.2" customHeight="1">
      <c r="A194" s="26"/>
      <c r="B194" s="134"/>
      <c r="C194" s="135" t="s">
        <v>320</v>
      </c>
      <c r="D194" s="135" t="s">
        <v>133</v>
      </c>
      <c r="E194" s="136" t="s">
        <v>321</v>
      </c>
      <c r="F194" s="137" t="s">
        <v>322</v>
      </c>
      <c r="G194" s="138" t="s">
        <v>302</v>
      </c>
      <c r="H194" s="139">
        <v>75.552999999999997</v>
      </c>
      <c r="I194" s="140"/>
      <c r="J194" s="140"/>
      <c r="K194" s="141"/>
      <c r="L194" s="27"/>
      <c r="M194" s="142" t="s">
        <v>1</v>
      </c>
      <c r="N194" s="143" t="s">
        <v>40</v>
      </c>
      <c r="O194" s="144">
        <v>0.89</v>
      </c>
      <c r="P194" s="144">
        <f t="shared" si="18"/>
        <v>67.242170000000002</v>
      </c>
      <c r="Q194" s="144">
        <v>0</v>
      </c>
      <c r="R194" s="144">
        <f t="shared" si="19"/>
        <v>0</v>
      </c>
      <c r="S194" s="144">
        <v>0</v>
      </c>
      <c r="T194" s="145">
        <f t="shared" si="20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46" t="s">
        <v>137</v>
      </c>
      <c r="AT194" s="146" t="s">
        <v>133</v>
      </c>
      <c r="AU194" s="146" t="s">
        <v>138</v>
      </c>
      <c r="AY194" s="14" t="s">
        <v>130</v>
      </c>
      <c r="BE194" s="147">
        <f t="shared" si="21"/>
        <v>0</v>
      </c>
      <c r="BF194" s="147">
        <f t="shared" si="22"/>
        <v>0</v>
      </c>
      <c r="BG194" s="147">
        <f t="shared" si="23"/>
        <v>0</v>
      </c>
      <c r="BH194" s="147">
        <f t="shared" si="24"/>
        <v>0</v>
      </c>
      <c r="BI194" s="147">
        <f t="shared" si="25"/>
        <v>0</v>
      </c>
      <c r="BJ194" s="14" t="s">
        <v>138</v>
      </c>
      <c r="BK194" s="147">
        <f t="shared" si="26"/>
        <v>0</v>
      </c>
      <c r="BL194" s="14" t="s">
        <v>137</v>
      </c>
      <c r="BM194" s="146" t="s">
        <v>323</v>
      </c>
    </row>
    <row r="195" spans="1:65" s="2" customFormat="1" ht="24.2" customHeight="1">
      <c r="A195" s="26"/>
      <c r="B195" s="134"/>
      <c r="C195" s="135" t="s">
        <v>324</v>
      </c>
      <c r="D195" s="135" t="s">
        <v>133</v>
      </c>
      <c r="E195" s="136" t="s">
        <v>325</v>
      </c>
      <c r="F195" s="137" t="s">
        <v>326</v>
      </c>
      <c r="G195" s="138" t="s">
        <v>302</v>
      </c>
      <c r="H195" s="139">
        <v>148.10599999999999</v>
      </c>
      <c r="I195" s="140"/>
      <c r="J195" s="140"/>
      <c r="K195" s="141"/>
      <c r="L195" s="27"/>
      <c r="M195" s="142" t="s">
        <v>1</v>
      </c>
      <c r="N195" s="143" t="s">
        <v>40</v>
      </c>
      <c r="O195" s="144">
        <v>0.1</v>
      </c>
      <c r="P195" s="144">
        <f t="shared" si="18"/>
        <v>14.810600000000001</v>
      </c>
      <c r="Q195" s="144">
        <v>0</v>
      </c>
      <c r="R195" s="144">
        <f t="shared" si="19"/>
        <v>0</v>
      </c>
      <c r="S195" s="144">
        <v>0</v>
      </c>
      <c r="T195" s="145">
        <f t="shared" si="20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46" t="s">
        <v>137</v>
      </c>
      <c r="AT195" s="146" t="s">
        <v>133</v>
      </c>
      <c r="AU195" s="146" t="s">
        <v>138</v>
      </c>
      <c r="AY195" s="14" t="s">
        <v>130</v>
      </c>
      <c r="BE195" s="147">
        <f t="shared" si="21"/>
        <v>0</v>
      </c>
      <c r="BF195" s="147">
        <f t="shared" si="22"/>
        <v>0</v>
      </c>
      <c r="BG195" s="147">
        <f t="shared" si="23"/>
        <v>0</v>
      </c>
      <c r="BH195" s="147">
        <f t="shared" si="24"/>
        <v>0</v>
      </c>
      <c r="BI195" s="147">
        <f t="shared" si="25"/>
        <v>0</v>
      </c>
      <c r="BJ195" s="14" t="s">
        <v>138</v>
      </c>
      <c r="BK195" s="147">
        <f t="shared" si="26"/>
        <v>0</v>
      </c>
      <c r="BL195" s="14" t="s">
        <v>137</v>
      </c>
      <c r="BM195" s="146" t="s">
        <v>327</v>
      </c>
    </row>
    <row r="196" spans="1:65" s="2" customFormat="1" ht="14.45" customHeight="1">
      <c r="A196" s="26"/>
      <c r="B196" s="134"/>
      <c r="C196" s="135" t="s">
        <v>328</v>
      </c>
      <c r="D196" s="135" t="s">
        <v>133</v>
      </c>
      <c r="E196" s="136" t="s">
        <v>329</v>
      </c>
      <c r="F196" s="137" t="s">
        <v>330</v>
      </c>
      <c r="G196" s="138" t="s">
        <v>302</v>
      </c>
      <c r="H196" s="139">
        <v>74.052999999999997</v>
      </c>
      <c r="I196" s="140"/>
      <c r="J196" s="140"/>
      <c r="K196" s="141"/>
      <c r="L196" s="27"/>
      <c r="M196" s="142" t="s">
        <v>1</v>
      </c>
      <c r="N196" s="143" t="s">
        <v>40</v>
      </c>
      <c r="O196" s="144">
        <v>0</v>
      </c>
      <c r="P196" s="144">
        <f t="shared" si="18"/>
        <v>0</v>
      </c>
      <c r="Q196" s="144">
        <v>0</v>
      </c>
      <c r="R196" s="144">
        <f t="shared" si="19"/>
        <v>0</v>
      </c>
      <c r="S196" s="144">
        <v>0</v>
      </c>
      <c r="T196" s="145">
        <f t="shared" si="20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46" t="s">
        <v>137</v>
      </c>
      <c r="AT196" s="146" t="s">
        <v>133</v>
      </c>
      <c r="AU196" s="146" t="s">
        <v>138</v>
      </c>
      <c r="AY196" s="14" t="s">
        <v>130</v>
      </c>
      <c r="BE196" s="147">
        <f t="shared" si="21"/>
        <v>0</v>
      </c>
      <c r="BF196" s="147">
        <f t="shared" si="22"/>
        <v>0</v>
      </c>
      <c r="BG196" s="147">
        <f t="shared" si="23"/>
        <v>0</v>
      </c>
      <c r="BH196" s="147">
        <f t="shared" si="24"/>
        <v>0</v>
      </c>
      <c r="BI196" s="147">
        <f t="shared" si="25"/>
        <v>0</v>
      </c>
      <c r="BJ196" s="14" t="s">
        <v>138</v>
      </c>
      <c r="BK196" s="147">
        <f t="shared" si="26"/>
        <v>0</v>
      </c>
      <c r="BL196" s="14" t="s">
        <v>137</v>
      </c>
      <c r="BM196" s="146" t="s">
        <v>331</v>
      </c>
    </row>
    <row r="197" spans="1:65" s="12" customFormat="1" ht="22.9" customHeight="1">
      <c r="B197" s="122"/>
      <c r="D197" s="123" t="s">
        <v>73</v>
      </c>
      <c r="E197" s="132" t="s">
        <v>332</v>
      </c>
      <c r="F197" s="132" t="s">
        <v>333</v>
      </c>
      <c r="J197" s="133"/>
      <c r="L197" s="122"/>
      <c r="M197" s="126"/>
      <c r="N197" s="127"/>
      <c r="O197" s="127"/>
      <c r="P197" s="128">
        <f>P198</f>
        <v>58.217931</v>
      </c>
      <c r="Q197" s="127"/>
      <c r="R197" s="128">
        <f>R198</f>
        <v>0</v>
      </c>
      <c r="S197" s="127"/>
      <c r="T197" s="129">
        <f>T198</f>
        <v>0</v>
      </c>
      <c r="AR197" s="123" t="s">
        <v>17</v>
      </c>
      <c r="AT197" s="130" t="s">
        <v>73</v>
      </c>
      <c r="AU197" s="130" t="s">
        <v>17</v>
      </c>
      <c r="AY197" s="123" t="s">
        <v>130</v>
      </c>
      <c r="BK197" s="131">
        <f>BK198</f>
        <v>0</v>
      </c>
    </row>
    <row r="198" spans="1:65" s="2" customFormat="1" ht="24.2" customHeight="1">
      <c r="A198" s="26"/>
      <c r="B198" s="134"/>
      <c r="C198" s="135" t="s">
        <v>334</v>
      </c>
      <c r="D198" s="135" t="s">
        <v>133</v>
      </c>
      <c r="E198" s="136" t="s">
        <v>335</v>
      </c>
      <c r="F198" s="137" t="s">
        <v>336</v>
      </c>
      <c r="G198" s="138" t="s">
        <v>302</v>
      </c>
      <c r="H198" s="139">
        <v>23.637</v>
      </c>
      <c r="I198" s="140"/>
      <c r="J198" s="140"/>
      <c r="K198" s="141"/>
      <c r="L198" s="27"/>
      <c r="M198" s="142" t="s">
        <v>1</v>
      </c>
      <c r="N198" s="143" t="s">
        <v>40</v>
      </c>
      <c r="O198" s="144">
        <v>2.4630000000000001</v>
      </c>
      <c r="P198" s="144">
        <f>O198*H198</f>
        <v>58.217931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46" t="s">
        <v>137</v>
      </c>
      <c r="AT198" s="146" t="s">
        <v>133</v>
      </c>
      <c r="AU198" s="146" t="s">
        <v>138</v>
      </c>
      <c r="AY198" s="14" t="s">
        <v>130</v>
      </c>
      <c r="BE198" s="147">
        <f>IF(N198="základná",J198,0)</f>
        <v>0</v>
      </c>
      <c r="BF198" s="147">
        <f>IF(N198="znížená",J198,0)</f>
        <v>0</v>
      </c>
      <c r="BG198" s="147">
        <f>IF(N198="zákl. prenesená",J198,0)</f>
        <v>0</v>
      </c>
      <c r="BH198" s="147">
        <f>IF(N198="zníž. prenesená",J198,0)</f>
        <v>0</v>
      </c>
      <c r="BI198" s="147">
        <f>IF(N198="nulová",J198,0)</f>
        <v>0</v>
      </c>
      <c r="BJ198" s="14" t="s">
        <v>138</v>
      </c>
      <c r="BK198" s="147">
        <f>ROUND(I198*H198,3)</f>
        <v>0</v>
      </c>
      <c r="BL198" s="14" t="s">
        <v>137</v>
      </c>
      <c r="BM198" s="146" t="s">
        <v>337</v>
      </c>
    </row>
    <row r="199" spans="1:65" s="12" customFormat="1" ht="25.9" customHeight="1">
      <c r="B199" s="122"/>
      <c r="D199" s="123" t="s">
        <v>73</v>
      </c>
      <c r="E199" s="124" t="s">
        <v>338</v>
      </c>
      <c r="F199" s="124" t="s">
        <v>339</v>
      </c>
      <c r="J199" s="125"/>
      <c r="L199" s="122"/>
      <c r="M199" s="126"/>
      <c r="N199" s="127"/>
      <c r="O199" s="127"/>
      <c r="P199" s="128">
        <f>P200+P205+P207+P211+P213+P215+P219+P231+P236+P241+P244+P246+P250+P255</f>
        <v>1059.9569581400001</v>
      </c>
      <c r="Q199" s="127"/>
      <c r="R199" s="128">
        <f>R200+R205+R207+R211+R213+R215+R219+R231+R236+R241+R244+R246+R250+R255</f>
        <v>14.454288768800003</v>
      </c>
      <c r="S199" s="127"/>
      <c r="T199" s="129">
        <f>T200+T205+T207+T211+T213+T215+T219+T231+T236+T241+T244+T246+T250+T255</f>
        <v>2.9770340000000002</v>
      </c>
      <c r="AR199" s="123" t="s">
        <v>138</v>
      </c>
      <c r="AT199" s="130" t="s">
        <v>73</v>
      </c>
      <c r="AU199" s="130" t="s">
        <v>74</v>
      </c>
      <c r="AY199" s="123" t="s">
        <v>130</v>
      </c>
      <c r="BK199" s="131">
        <f>BK200+BK205+BK207+BK211+BK213+BK215+BK219+BK231+BK236+BK241+BK244+BK246+BK250+BK255</f>
        <v>0</v>
      </c>
    </row>
    <row r="200" spans="1:65" s="12" customFormat="1" ht="22.9" customHeight="1">
      <c r="B200" s="122"/>
      <c r="D200" s="123" t="s">
        <v>73</v>
      </c>
      <c r="E200" s="132" t="s">
        <v>340</v>
      </c>
      <c r="F200" s="132" t="s">
        <v>341</v>
      </c>
      <c r="J200" s="133"/>
      <c r="L200" s="122"/>
      <c r="M200" s="126"/>
      <c r="N200" s="127"/>
      <c r="O200" s="127"/>
      <c r="P200" s="128">
        <f>SUM(P201:P204)</f>
        <v>20.090730000000001</v>
      </c>
      <c r="Q200" s="127"/>
      <c r="R200" s="128">
        <f>SUM(R201:R204)</f>
        <v>0.27793500000000004</v>
      </c>
      <c r="S200" s="127"/>
      <c r="T200" s="129">
        <f>SUM(T201:T204)</f>
        <v>0</v>
      </c>
      <c r="AR200" s="123" t="s">
        <v>138</v>
      </c>
      <c r="AT200" s="130" t="s">
        <v>73</v>
      </c>
      <c r="AU200" s="130" t="s">
        <v>17</v>
      </c>
      <c r="AY200" s="123" t="s">
        <v>130</v>
      </c>
      <c r="BK200" s="131">
        <f>SUM(BK201:BK204)</f>
        <v>0</v>
      </c>
    </row>
    <row r="201" spans="1:65" s="2" customFormat="1" ht="24.2" customHeight="1">
      <c r="A201" s="26"/>
      <c r="B201" s="134"/>
      <c r="C201" s="135" t="s">
        <v>342</v>
      </c>
      <c r="D201" s="135" t="s">
        <v>133</v>
      </c>
      <c r="E201" s="136" t="s">
        <v>343</v>
      </c>
      <c r="F201" s="137" t="s">
        <v>344</v>
      </c>
      <c r="G201" s="138" t="s">
        <v>142</v>
      </c>
      <c r="H201" s="139">
        <v>45.06</v>
      </c>
      <c r="I201" s="140"/>
      <c r="J201" s="140"/>
      <c r="K201" s="141"/>
      <c r="L201" s="27"/>
      <c r="M201" s="142" t="s">
        <v>1</v>
      </c>
      <c r="N201" s="143" t="s">
        <v>40</v>
      </c>
      <c r="O201" s="144">
        <v>0.253</v>
      </c>
      <c r="P201" s="144">
        <f>O201*H201</f>
        <v>11.400180000000001</v>
      </c>
      <c r="Q201" s="144">
        <v>3.5000000000000001E-3</v>
      </c>
      <c r="R201" s="144">
        <f>Q201*H201</f>
        <v>0.15771000000000002</v>
      </c>
      <c r="S201" s="144">
        <v>0</v>
      </c>
      <c r="T201" s="145">
        <f>S201*H201</f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46" t="s">
        <v>196</v>
      </c>
      <c r="AT201" s="146" t="s">
        <v>133</v>
      </c>
      <c r="AU201" s="146" t="s">
        <v>138</v>
      </c>
      <c r="AY201" s="14" t="s">
        <v>130</v>
      </c>
      <c r="BE201" s="147">
        <f>IF(N201="základná",J201,0)</f>
        <v>0</v>
      </c>
      <c r="BF201" s="147">
        <f>IF(N201="znížená",J201,0)</f>
        <v>0</v>
      </c>
      <c r="BG201" s="147">
        <f>IF(N201="zákl. prenesená",J201,0)</f>
        <v>0</v>
      </c>
      <c r="BH201" s="147">
        <f>IF(N201="zníž. prenesená",J201,0)</f>
        <v>0</v>
      </c>
      <c r="BI201" s="147">
        <f>IF(N201="nulová",J201,0)</f>
        <v>0</v>
      </c>
      <c r="BJ201" s="14" t="s">
        <v>138</v>
      </c>
      <c r="BK201" s="147">
        <f>ROUND(I201*H201,3)</f>
        <v>0</v>
      </c>
      <c r="BL201" s="14" t="s">
        <v>196</v>
      </c>
      <c r="BM201" s="146" t="s">
        <v>345</v>
      </c>
    </row>
    <row r="202" spans="1:65" s="2" customFormat="1" ht="24.2" customHeight="1">
      <c r="A202" s="26"/>
      <c r="B202" s="134"/>
      <c r="C202" s="135" t="s">
        <v>346</v>
      </c>
      <c r="D202" s="135" t="s">
        <v>133</v>
      </c>
      <c r="E202" s="136" t="s">
        <v>347</v>
      </c>
      <c r="F202" s="137" t="s">
        <v>348</v>
      </c>
      <c r="G202" s="138" t="s">
        <v>142</v>
      </c>
      <c r="H202" s="139">
        <v>34.35</v>
      </c>
      <c r="I202" s="140"/>
      <c r="J202" s="140"/>
      <c r="K202" s="141"/>
      <c r="L202" s="27"/>
      <c r="M202" s="142" t="s">
        <v>1</v>
      </c>
      <c r="N202" s="143" t="s">
        <v>40</v>
      </c>
      <c r="O202" s="144">
        <v>0.253</v>
      </c>
      <c r="P202" s="144">
        <f>O202*H202</f>
        <v>8.69055</v>
      </c>
      <c r="Q202" s="144">
        <v>3.5000000000000001E-3</v>
      </c>
      <c r="R202" s="144">
        <f>Q202*H202</f>
        <v>0.12022500000000001</v>
      </c>
      <c r="S202" s="144">
        <v>0</v>
      </c>
      <c r="T202" s="145">
        <f>S202*H202</f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46" t="s">
        <v>196</v>
      </c>
      <c r="AT202" s="146" t="s">
        <v>133</v>
      </c>
      <c r="AU202" s="146" t="s">
        <v>138</v>
      </c>
      <c r="AY202" s="14" t="s">
        <v>130</v>
      </c>
      <c r="BE202" s="147">
        <f>IF(N202="základná",J202,0)</f>
        <v>0</v>
      </c>
      <c r="BF202" s="147">
        <f>IF(N202="znížená",J202,0)</f>
        <v>0</v>
      </c>
      <c r="BG202" s="147">
        <f>IF(N202="zákl. prenesená",J202,0)</f>
        <v>0</v>
      </c>
      <c r="BH202" s="147">
        <f>IF(N202="zníž. prenesená",J202,0)</f>
        <v>0</v>
      </c>
      <c r="BI202" s="147">
        <f>IF(N202="nulová",J202,0)</f>
        <v>0</v>
      </c>
      <c r="BJ202" s="14" t="s">
        <v>138</v>
      </c>
      <c r="BK202" s="147">
        <f>ROUND(I202*H202,3)</f>
        <v>0</v>
      </c>
      <c r="BL202" s="14" t="s">
        <v>196</v>
      </c>
      <c r="BM202" s="146" t="s">
        <v>349</v>
      </c>
    </row>
    <row r="203" spans="1:65" s="2" customFormat="1" ht="14.45" customHeight="1">
      <c r="A203" s="26"/>
      <c r="B203" s="134"/>
      <c r="C203" s="135" t="s">
        <v>350</v>
      </c>
      <c r="D203" s="135" t="s">
        <v>133</v>
      </c>
      <c r="E203" s="136" t="s">
        <v>351</v>
      </c>
      <c r="F203" s="137" t="s">
        <v>352</v>
      </c>
      <c r="G203" s="138" t="s">
        <v>353</v>
      </c>
      <c r="H203" s="139">
        <v>1</v>
      </c>
      <c r="I203" s="140"/>
      <c r="J203" s="140"/>
      <c r="K203" s="141"/>
      <c r="L203" s="27"/>
      <c r="M203" s="142" t="s">
        <v>1</v>
      </c>
      <c r="N203" s="143" t="s">
        <v>40</v>
      </c>
      <c r="O203" s="144">
        <v>0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46" t="s">
        <v>196</v>
      </c>
      <c r="AT203" s="146" t="s">
        <v>133</v>
      </c>
      <c r="AU203" s="146" t="s">
        <v>138</v>
      </c>
      <c r="AY203" s="14" t="s">
        <v>130</v>
      </c>
      <c r="BE203" s="147">
        <f>IF(N203="základná",J203,0)</f>
        <v>0</v>
      </c>
      <c r="BF203" s="147">
        <f>IF(N203="znížená",J203,0)</f>
        <v>0</v>
      </c>
      <c r="BG203" s="147">
        <f>IF(N203="zákl. prenesená",J203,0)</f>
        <v>0</v>
      </c>
      <c r="BH203" s="147">
        <f>IF(N203="zníž. prenesená",J203,0)</f>
        <v>0</v>
      </c>
      <c r="BI203" s="147">
        <f>IF(N203="nulová",J203,0)</f>
        <v>0</v>
      </c>
      <c r="BJ203" s="14" t="s">
        <v>138</v>
      </c>
      <c r="BK203" s="147">
        <f>ROUND(I203*H203,3)</f>
        <v>0</v>
      </c>
      <c r="BL203" s="14" t="s">
        <v>196</v>
      </c>
      <c r="BM203" s="146" t="s">
        <v>354</v>
      </c>
    </row>
    <row r="204" spans="1:65" s="2" customFormat="1" ht="24.2" customHeight="1">
      <c r="A204" s="26"/>
      <c r="B204" s="134"/>
      <c r="C204" s="135" t="s">
        <v>355</v>
      </c>
      <c r="D204" s="135" t="s">
        <v>133</v>
      </c>
      <c r="E204" s="136" t="s">
        <v>356</v>
      </c>
      <c r="F204" s="137" t="s">
        <v>357</v>
      </c>
      <c r="G204" s="138" t="s">
        <v>358</v>
      </c>
      <c r="H204" s="139">
        <v>14.396000000000001</v>
      </c>
      <c r="I204" s="140"/>
      <c r="J204" s="140"/>
      <c r="K204" s="141"/>
      <c r="L204" s="27"/>
      <c r="M204" s="142" t="s">
        <v>1</v>
      </c>
      <c r="N204" s="143" t="s">
        <v>40</v>
      </c>
      <c r="O204" s="144">
        <v>0</v>
      </c>
      <c r="P204" s="144">
        <f>O204*H204</f>
        <v>0</v>
      </c>
      <c r="Q204" s="144">
        <v>0</v>
      </c>
      <c r="R204" s="144">
        <f>Q204*H204</f>
        <v>0</v>
      </c>
      <c r="S204" s="144">
        <v>0</v>
      </c>
      <c r="T204" s="145">
        <f>S204*H204</f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46" t="s">
        <v>196</v>
      </c>
      <c r="AT204" s="146" t="s">
        <v>133</v>
      </c>
      <c r="AU204" s="146" t="s">
        <v>138</v>
      </c>
      <c r="AY204" s="14" t="s">
        <v>130</v>
      </c>
      <c r="BE204" s="147">
        <f>IF(N204="základná",J204,0)</f>
        <v>0</v>
      </c>
      <c r="BF204" s="147">
        <f>IF(N204="znížená",J204,0)</f>
        <v>0</v>
      </c>
      <c r="BG204" s="147">
        <f>IF(N204="zákl. prenesená",J204,0)</f>
        <v>0</v>
      </c>
      <c r="BH204" s="147">
        <f>IF(N204="zníž. prenesená",J204,0)</f>
        <v>0</v>
      </c>
      <c r="BI204" s="147">
        <f>IF(N204="nulová",J204,0)</f>
        <v>0</v>
      </c>
      <c r="BJ204" s="14" t="s">
        <v>138</v>
      </c>
      <c r="BK204" s="147">
        <f>ROUND(I204*H204,3)</f>
        <v>0</v>
      </c>
      <c r="BL204" s="14" t="s">
        <v>196</v>
      </c>
      <c r="BM204" s="146" t="s">
        <v>359</v>
      </c>
    </row>
    <row r="205" spans="1:65" s="12" customFormat="1" ht="22.9" customHeight="1">
      <c r="B205" s="122"/>
      <c r="D205" s="123" t="s">
        <v>73</v>
      </c>
      <c r="E205" s="132" t="s">
        <v>360</v>
      </c>
      <c r="F205" s="132" t="s">
        <v>361</v>
      </c>
      <c r="J205" s="133"/>
      <c r="L205" s="122"/>
      <c r="M205" s="126"/>
      <c r="N205" s="127"/>
      <c r="O205" s="127"/>
      <c r="P205" s="128">
        <f>P206</f>
        <v>0</v>
      </c>
      <c r="Q205" s="127"/>
      <c r="R205" s="128">
        <f>R206</f>
        <v>0</v>
      </c>
      <c r="S205" s="127"/>
      <c r="T205" s="129">
        <f>T206</f>
        <v>1.5</v>
      </c>
      <c r="AR205" s="123" t="s">
        <v>138</v>
      </c>
      <c r="AT205" s="130" t="s">
        <v>73</v>
      </c>
      <c r="AU205" s="130" t="s">
        <v>17</v>
      </c>
      <c r="AY205" s="123" t="s">
        <v>130</v>
      </c>
      <c r="BK205" s="131">
        <f>BK206</f>
        <v>0</v>
      </c>
    </row>
    <row r="206" spans="1:65" s="2" customFormat="1" ht="14.45" customHeight="1">
      <c r="A206" s="26"/>
      <c r="B206" s="134"/>
      <c r="C206" s="162" t="s">
        <v>362</v>
      </c>
      <c r="D206" s="135" t="s">
        <v>133</v>
      </c>
      <c r="E206" s="136" t="s">
        <v>363</v>
      </c>
      <c r="F206" s="137" t="s">
        <v>364</v>
      </c>
      <c r="G206" s="138" t="s">
        <v>365</v>
      </c>
      <c r="H206" s="139">
        <v>1</v>
      </c>
      <c r="I206" s="140"/>
      <c r="J206" s="140"/>
      <c r="K206" s="141"/>
      <c r="L206" s="27"/>
      <c r="M206" s="142" t="s">
        <v>1</v>
      </c>
      <c r="N206" s="143" t="s">
        <v>40</v>
      </c>
      <c r="O206" s="144">
        <v>0</v>
      </c>
      <c r="P206" s="144">
        <f>O206*H206</f>
        <v>0</v>
      </c>
      <c r="Q206" s="144">
        <v>0</v>
      </c>
      <c r="R206" s="144">
        <f>Q206*H206</f>
        <v>0</v>
      </c>
      <c r="S206" s="144">
        <v>1.5</v>
      </c>
      <c r="T206" s="145">
        <f>S206*H206</f>
        <v>1.5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46" t="s">
        <v>196</v>
      </c>
      <c r="AT206" s="146" t="s">
        <v>133</v>
      </c>
      <c r="AU206" s="146" t="s">
        <v>138</v>
      </c>
      <c r="AY206" s="14" t="s">
        <v>130</v>
      </c>
      <c r="BE206" s="147">
        <f>IF(N206="základná",J206,0)</f>
        <v>0</v>
      </c>
      <c r="BF206" s="147">
        <f>IF(N206="znížená",J206,0)</f>
        <v>0</v>
      </c>
      <c r="BG206" s="147">
        <f>IF(N206="zákl. prenesená",J206,0)</f>
        <v>0</v>
      </c>
      <c r="BH206" s="147">
        <f>IF(N206="zníž. prenesená",J206,0)</f>
        <v>0</v>
      </c>
      <c r="BI206" s="147">
        <f>IF(N206="nulová",J206,0)</f>
        <v>0</v>
      </c>
      <c r="BJ206" s="14" t="s">
        <v>138</v>
      </c>
      <c r="BK206" s="147">
        <f>ROUND(I206*H206,3)</f>
        <v>0</v>
      </c>
      <c r="BL206" s="14" t="s">
        <v>196</v>
      </c>
      <c r="BM206" s="146" t="s">
        <v>366</v>
      </c>
    </row>
    <row r="207" spans="1:65" s="12" customFormat="1" ht="22.9" customHeight="1">
      <c r="B207" s="122"/>
      <c r="D207" s="123" t="s">
        <v>73</v>
      </c>
      <c r="E207" s="132" t="s">
        <v>367</v>
      </c>
      <c r="F207" s="132" t="s">
        <v>368</v>
      </c>
      <c r="J207" s="133"/>
      <c r="L207" s="122"/>
      <c r="M207" s="126"/>
      <c r="N207" s="127"/>
      <c r="O207" s="127"/>
      <c r="P207" s="128">
        <f>SUM(P208:P210)</f>
        <v>2.8120000000000003</v>
      </c>
      <c r="Q207" s="127"/>
      <c r="R207" s="128">
        <f>SUM(R208:R210)</f>
        <v>0</v>
      </c>
      <c r="S207" s="127"/>
      <c r="T207" s="129">
        <f>SUM(T208:T210)</f>
        <v>0.10484</v>
      </c>
      <c r="AR207" s="123" t="s">
        <v>138</v>
      </c>
      <c r="AT207" s="130" t="s">
        <v>73</v>
      </c>
      <c r="AU207" s="130" t="s">
        <v>17</v>
      </c>
      <c r="AY207" s="123" t="s">
        <v>130</v>
      </c>
      <c r="BK207" s="131">
        <f>SUM(BK208:BK210)</f>
        <v>0</v>
      </c>
    </row>
    <row r="208" spans="1:65" s="2" customFormat="1" ht="24.2" customHeight="1">
      <c r="A208" s="26"/>
      <c r="B208" s="134"/>
      <c r="C208" s="135" t="s">
        <v>369</v>
      </c>
      <c r="D208" s="135" t="s">
        <v>133</v>
      </c>
      <c r="E208" s="136" t="s">
        <v>370</v>
      </c>
      <c r="F208" s="137" t="s">
        <v>371</v>
      </c>
      <c r="G208" s="138" t="s">
        <v>372</v>
      </c>
      <c r="H208" s="139">
        <v>2</v>
      </c>
      <c r="I208" s="140"/>
      <c r="J208" s="140"/>
      <c r="K208" s="141"/>
      <c r="L208" s="27"/>
      <c r="M208" s="142" t="s">
        <v>1</v>
      </c>
      <c r="N208" s="143" t="s">
        <v>40</v>
      </c>
      <c r="O208" s="144">
        <v>0.51800000000000002</v>
      </c>
      <c r="P208" s="144">
        <f>O208*H208</f>
        <v>1.036</v>
      </c>
      <c r="Q208" s="144">
        <v>0</v>
      </c>
      <c r="R208" s="144">
        <f>Q208*H208</f>
        <v>0</v>
      </c>
      <c r="S208" s="144">
        <v>1.933E-2</v>
      </c>
      <c r="T208" s="145">
        <f>S208*H208</f>
        <v>3.866E-2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46" t="s">
        <v>196</v>
      </c>
      <c r="AT208" s="146" t="s">
        <v>133</v>
      </c>
      <c r="AU208" s="146" t="s">
        <v>138</v>
      </c>
      <c r="AY208" s="14" t="s">
        <v>130</v>
      </c>
      <c r="BE208" s="147">
        <f>IF(N208="základná",J208,0)</f>
        <v>0</v>
      </c>
      <c r="BF208" s="147">
        <f>IF(N208="znížená",J208,0)</f>
        <v>0</v>
      </c>
      <c r="BG208" s="147">
        <f>IF(N208="zákl. prenesená",J208,0)</f>
        <v>0</v>
      </c>
      <c r="BH208" s="147">
        <f>IF(N208="zníž. prenesená",J208,0)</f>
        <v>0</v>
      </c>
      <c r="BI208" s="147">
        <f>IF(N208="nulová",J208,0)</f>
        <v>0</v>
      </c>
      <c r="BJ208" s="14" t="s">
        <v>138</v>
      </c>
      <c r="BK208" s="147">
        <f>ROUND(I208*H208,3)</f>
        <v>0</v>
      </c>
      <c r="BL208" s="14" t="s">
        <v>196</v>
      </c>
      <c r="BM208" s="146" t="s">
        <v>373</v>
      </c>
    </row>
    <row r="209" spans="1:65" s="2" customFormat="1" ht="24.2" customHeight="1">
      <c r="A209" s="26"/>
      <c r="B209" s="134"/>
      <c r="C209" s="135" t="s">
        <v>374</v>
      </c>
      <c r="D209" s="135" t="s">
        <v>133</v>
      </c>
      <c r="E209" s="136" t="s">
        <v>375</v>
      </c>
      <c r="F209" s="137" t="s">
        <v>376</v>
      </c>
      <c r="G209" s="138" t="s">
        <v>372</v>
      </c>
      <c r="H209" s="139">
        <v>3</v>
      </c>
      <c r="I209" s="140"/>
      <c r="J209" s="140"/>
      <c r="K209" s="141"/>
      <c r="L209" s="27"/>
      <c r="M209" s="142" t="s">
        <v>1</v>
      </c>
      <c r="N209" s="143" t="s">
        <v>40</v>
      </c>
      <c r="O209" s="144">
        <v>0.34200000000000003</v>
      </c>
      <c r="P209" s="144">
        <f>O209*H209</f>
        <v>1.026</v>
      </c>
      <c r="Q209" s="144">
        <v>0</v>
      </c>
      <c r="R209" s="144">
        <f>Q209*H209</f>
        <v>0</v>
      </c>
      <c r="S209" s="144">
        <v>1.9460000000000002E-2</v>
      </c>
      <c r="T209" s="145">
        <f>S209*H209</f>
        <v>5.8380000000000001E-2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46" t="s">
        <v>196</v>
      </c>
      <c r="AT209" s="146" t="s">
        <v>133</v>
      </c>
      <c r="AU209" s="146" t="s">
        <v>138</v>
      </c>
      <c r="AY209" s="14" t="s">
        <v>130</v>
      </c>
      <c r="BE209" s="147">
        <f>IF(N209="základná",J209,0)</f>
        <v>0</v>
      </c>
      <c r="BF209" s="147">
        <f>IF(N209="znížená",J209,0)</f>
        <v>0</v>
      </c>
      <c r="BG209" s="147">
        <f>IF(N209="zákl. prenesená",J209,0)</f>
        <v>0</v>
      </c>
      <c r="BH209" s="147">
        <f>IF(N209="zníž. prenesená",J209,0)</f>
        <v>0</v>
      </c>
      <c r="BI209" s="147">
        <f>IF(N209="nulová",J209,0)</f>
        <v>0</v>
      </c>
      <c r="BJ209" s="14" t="s">
        <v>138</v>
      </c>
      <c r="BK209" s="147">
        <f>ROUND(I209*H209,3)</f>
        <v>0</v>
      </c>
      <c r="BL209" s="14" t="s">
        <v>196</v>
      </c>
      <c r="BM209" s="146" t="s">
        <v>377</v>
      </c>
    </row>
    <row r="210" spans="1:65" s="2" customFormat="1" ht="14.45" customHeight="1">
      <c r="A210" s="26"/>
      <c r="B210" s="134"/>
      <c r="C210" s="135" t="s">
        <v>378</v>
      </c>
      <c r="D210" s="135" t="s">
        <v>133</v>
      </c>
      <c r="E210" s="136" t="s">
        <v>379</v>
      </c>
      <c r="F210" s="137" t="s">
        <v>380</v>
      </c>
      <c r="G210" s="138" t="s">
        <v>372</v>
      </c>
      <c r="H210" s="139">
        <v>3</v>
      </c>
      <c r="I210" s="140"/>
      <c r="J210" s="140"/>
      <c r="K210" s="141"/>
      <c r="L210" s="27"/>
      <c r="M210" s="142" t="s">
        <v>1</v>
      </c>
      <c r="N210" s="143" t="s">
        <v>40</v>
      </c>
      <c r="O210" s="144">
        <v>0.25</v>
      </c>
      <c r="P210" s="144">
        <f>O210*H210</f>
        <v>0.75</v>
      </c>
      <c r="Q210" s="144">
        <v>0</v>
      </c>
      <c r="R210" s="144">
        <f>Q210*H210</f>
        <v>0</v>
      </c>
      <c r="S210" s="144">
        <v>2.5999999999999999E-3</v>
      </c>
      <c r="T210" s="145">
        <f>S210*H210</f>
        <v>7.7999999999999996E-3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46" t="s">
        <v>196</v>
      </c>
      <c r="AT210" s="146" t="s">
        <v>133</v>
      </c>
      <c r="AU210" s="146" t="s">
        <v>138</v>
      </c>
      <c r="AY210" s="14" t="s">
        <v>130</v>
      </c>
      <c r="BE210" s="147">
        <f>IF(N210="základná",J210,0)</f>
        <v>0</v>
      </c>
      <c r="BF210" s="147">
        <f>IF(N210="znížená",J210,0)</f>
        <v>0</v>
      </c>
      <c r="BG210" s="147">
        <f>IF(N210="zákl. prenesená",J210,0)</f>
        <v>0</v>
      </c>
      <c r="BH210" s="147">
        <f>IF(N210="zníž. prenesená",J210,0)</f>
        <v>0</v>
      </c>
      <c r="BI210" s="147">
        <f>IF(N210="nulová",J210,0)</f>
        <v>0</v>
      </c>
      <c r="BJ210" s="14" t="s">
        <v>138</v>
      </c>
      <c r="BK210" s="147">
        <f>ROUND(I210*H210,3)</f>
        <v>0</v>
      </c>
      <c r="BL210" s="14" t="s">
        <v>196</v>
      </c>
      <c r="BM210" s="146" t="s">
        <v>381</v>
      </c>
    </row>
    <row r="211" spans="1:65" s="12" customFormat="1" ht="22.9" customHeight="1">
      <c r="B211" s="122"/>
      <c r="D211" s="123" t="s">
        <v>73</v>
      </c>
      <c r="E211" s="132" t="s">
        <v>382</v>
      </c>
      <c r="F211" s="132" t="s">
        <v>383</v>
      </c>
      <c r="J211" s="133"/>
      <c r="L211" s="122"/>
      <c r="M211" s="126"/>
      <c r="N211" s="127"/>
      <c r="O211" s="127"/>
      <c r="P211" s="128">
        <f>P212</f>
        <v>0</v>
      </c>
      <c r="Q211" s="127"/>
      <c r="R211" s="128">
        <f>R212</f>
        <v>0</v>
      </c>
      <c r="S211" s="127"/>
      <c r="T211" s="129">
        <f>T212</f>
        <v>0</v>
      </c>
      <c r="AR211" s="123" t="s">
        <v>138</v>
      </c>
      <c r="AT211" s="130" t="s">
        <v>73</v>
      </c>
      <c r="AU211" s="130" t="s">
        <v>17</v>
      </c>
      <c r="AY211" s="123" t="s">
        <v>130</v>
      </c>
      <c r="BK211" s="131">
        <f>BK212</f>
        <v>0</v>
      </c>
    </row>
    <row r="212" spans="1:65" s="2" customFormat="1" ht="14.45" customHeight="1">
      <c r="A212" s="26"/>
      <c r="B212" s="134"/>
      <c r="C212" s="162" t="s">
        <v>384</v>
      </c>
      <c r="D212" s="135" t="s">
        <v>133</v>
      </c>
      <c r="E212" s="136" t="s">
        <v>385</v>
      </c>
      <c r="F212" s="137" t="s">
        <v>386</v>
      </c>
      <c r="G212" s="138" t="s">
        <v>365</v>
      </c>
      <c r="H212" s="139">
        <v>1</v>
      </c>
      <c r="I212" s="140"/>
      <c r="J212" s="140"/>
      <c r="K212" s="141"/>
      <c r="L212" s="27"/>
      <c r="M212" s="142" t="s">
        <v>1</v>
      </c>
      <c r="N212" s="143" t="s">
        <v>40</v>
      </c>
      <c r="O212" s="144">
        <v>0</v>
      </c>
      <c r="P212" s="144">
        <f>O212*H212</f>
        <v>0</v>
      </c>
      <c r="Q212" s="144">
        <v>0</v>
      </c>
      <c r="R212" s="144">
        <f>Q212*H212</f>
        <v>0</v>
      </c>
      <c r="S212" s="144">
        <v>0</v>
      </c>
      <c r="T212" s="145">
        <f>S212*H212</f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46" t="s">
        <v>196</v>
      </c>
      <c r="AT212" s="146" t="s">
        <v>133</v>
      </c>
      <c r="AU212" s="146" t="s">
        <v>138</v>
      </c>
      <c r="AY212" s="14" t="s">
        <v>130</v>
      </c>
      <c r="BE212" s="147">
        <f>IF(N212="základná",J212,0)</f>
        <v>0</v>
      </c>
      <c r="BF212" s="147">
        <f>IF(N212="znížená",J212,0)</f>
        <v>0</v>
      </c>
      <c r="BG212" s="147">
        <f>IF(N212="zákl. prenesená",J212,0)</f>
        <v>0</v>
      </c>
      <c r="BH212" s="147">
        <f>IF(N212="zníž. prenesená",J212,0)</f>
        <v>0</v>
      </c>
      <c r="BI212" s="147">
        <f>IF(N212="nulová",J212,0)</f>
        <v>0</v>
      </c>
      <c r="BJ212" s="14" t="s">
        <v>138</v>
      </c>
      <c r="BK212" s="147">
        <f>ROUND(I212*H212,3)</f>
        <v>0</v>
      </c>
      <c r="BL212" s="14" t="s">
        <v>196</v>
      </c>
      <c r="BM212" s="146" t="s">
        <v>387</v>
      </c>
    </row>
    <row r="213" spans="1:65" s="12" customFormat="1" ht="22.9" customHeight="1">
      <c r="B213" s="122"/>
      <c r="D213" s="123" t="s">
        <v>73</v>
      </c>
      <c r="E213" s="132" t="s">
        <v>388</v>
      </c>
      <c r="F213" s="132" t="s">
        <v>389</v>
      </c>
      <c r="J213" s="133"/>
      <c r="L213" s="122"/>
      <c r="M213" s="126"/>
      <c r="N213" s="127"/>
      <c r="O213" s="127"/>
      <c r="P213" s="128">
        <f>P214</f>
        <v>2.324916</v>
      </c>
      <c r="Q213" s="127"/>
      <c r="R213" s="128">
        <f>R214</f>
        <v>0</v>
      </c>
      <c r="S213" s="127"/>
      <c r="T213" s="129">
        <f>T214</f>
        <v>0.49658399999999997</v>
      </c>
      <c r="AR213" s="123" t="s">
        <v>138</v>
      </c>
      <c r="AT213" s="130" t="s">
        <v>73</v>
      </c>
      <c r="AU213" s="130" t="s">
        <v>17</v>
      </c>
      <c r="AY213" s="123" t="s">
        <v>130</v>
      </c>
      <c r="BK213" s="131">
        <f>BK214</f>
        <v>0</v>
      </c>
    </row>
    <row r="214" spans="1:65" s="2" customFormat="1" ht="24.2" customHeight="1">
      <c r="A214" s="26"/>
      <c r="B214" s="134"/>
      <c r="C214" s="135" t="s">
        <v>390</v>
      </c>
      <c r="D214" s="135" t="s">
        <v>133</v>
      </c>
      <c r="E214" s="136" t="s">
        <v>391</v>
      </c>
      <c r="F214" s="137" t="s">
        <v>392</v>
      </c>
      <c r="G214" s="138" t="s">
        <v>142</v>
      </c>
      <c r="H214" s="139">
        <v>22.571999999999999</v>
      </c>
      <c r="I214" s="140"/>
      <c r="J214" s="140"/>
      <c r="K214" s="141"/>
      <c r="L214" s="27"/>
      <c r="M214" s="142" t="s">
        <v>1</v>
      </c>
      <c r="N214" s="143" t="s">
        <v>40</v>
      </c>
      <c r="O214" s="144">
        <v>0.10299999999999999</v>
      </c>
      <c r="P214" s="144">
        <f>O214*H214</f>
        <v>2.324916</v>
      </c>
      <c r="Q214" s="144">
        <v>0</v>
      </c>
      <c r="R214" s="144">
        <f>Q214*H214</f>
        <v>0</v>
      </c>
      <c r="S214" s="144">
        <v>2.1999999999999999E-2</v>
      </c>
      <c r="T214" s="145">
        <f>S214*H214</f>
        <v>0.49658399999999997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46" t="s">
        <v>196</v>
      </c>
      <c r="AT214" s="146" t="s">
        <v>133</v>
      </c>
      <c r="AU214" s="146" t="s">
        <v>138</v>
      </c>
      <c r="AY214" s="14" t="s">
        <v>130</v>
      </c>
      <c r="BE214" s="147">
        <f>IF(N214="základná",J214,0)</f>
        <v>0</v>
      </c>
      <c r="BF214" s="147">
        <f>IF(N214="znížená",J214,0)</f>
        <v>0</v>
      </c>
      <c r="BG214" s="147">
        <f>IF(N214="zákl. prenesená",J214,0)</f>
        <v>0</v>
      </c>
      <c r="BH214" s="147">
        <f>IF(N214="zníž. prenesená",J214,0)</f>
        <v>0</v>
      </c>
      <c r="BI214" s="147">
        <f>IF(N214="nulová",J214,0)</f>
        <v>0</v>
      </c>
      <c r="BJ214" s="14" t="s">
        <v>138</v>
      </c>
      <c r="BK214" s="147">
        <f>ROUND(I214*H214,3)</f>
        <v>0</v>
      </c>
      <c r="BL214" s="14" t="s">
        <v>196</v>
      </c>
      <c r="BM214" s="146" t="s">
        <v>393</v>
      </c>
    </row>
    <row r="215" spans="1:65" s="12" customFormat="1" ht="22.9" customHeight="1">
      <c r="B215" s="122"/>
      <c r="D215" s="123" t="s">
        <v>73</v>
      </c>
      <c r="E215" s="132" t="s">
        <v>394</v>
      </c>
      <c r="F215" s="132" t="s">
        <v>395</v>
      </c>
      <c r="J215" s="133"/>
      <c r="L215" s="122"/>
      <c r="M215" s="126"/>
      <c r="N215" s="127"/>
      <c r="O215" s="127"/>
      <c r="P215" s="128">
        <f>SUM(P216:P218)</f>
        <v>316.24376999999998</v>
      </c>
      <c r="Q215" s="127"/>
      <c r="R215" s="128">
        <f>SUM(R216:R218)</f>
        <v>4.5684705000000001</v>
      </c>
      <c r="S215" s="127"/>
      <c r="T215" s="129">
        <f>SUM(T216:T218)</f>
        <v>0</v>
      </c>
      <c r="AR215" s="123" t="s">
        <v>138</v>
      </c>
      <c r="AT215" s="130" t="s">
        <v>73</v>
      </c>
      <c r="AU215" s="130" t="s">
        <v>17</v>
      </c>
      <c r="AY215" s="123" t="s">
        <v>130</v>
      </c>
      <c r="BK215" s="131">
        <f>SUM(BK216:BK218)</f>
        <v>0</v>
      </c>
    </row>
    <row r="216" spans="1:65" s="2" customFormat="1" ht="37.9" customHeight="1">
      <c r="A216" s="26"/>
      <c r="B216" s="134"/>
      <c r="C216" s="135" t="s">
        <v>396</v>
      </c>
      <c r="D216" s="135" t="s">
        <v>133</v>
      </c>
      <c r="E216" s="136" t="s">
        <v>397</v>
      </c>
      <c r="F216" s="137" t="s">
        <v>398</v>
      </c>
      <c r="G216" s="138" t="s">
        <v>142</v>
      </c>
      <c r="H216" s="139">
        <v>327.14999999999998</v>
      </c>
      <c r="I216" s="140"/>
      <c r="J216" s="140"/>
      <c r="K216" s="141"/>
      <c r="L216" s="27"/>
      <c r="M216" s="142" t="s">
        <v>1</v>
      </c>
      <c r="N216" s="143" t="s">
        <v>40</v>
      </c>
      <c r="O216" s="144">
        <v>0.92100000000000004</v>
      </c>
      <c r="P216" s="144">
        <f>O216*H216</f>
        <v>301.30514999999997</v>
      </c>
      <c r="Q216" s="144">
        <v>1.3310000000000001E-2</v>
      </c>
      <c r="R216" s="144">
        <f>Q216*H216</f>
        <v>4.3543665000000003</v>
      </c>
      <c r="S216" s="144">
        <v>0</v>
      </c>
      <c r="T216" s="145">
        <f>S216*H216</f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46" t="s">
        <v>196</v>
      </c>
      <c r="AT216" s="146" t="s">
        <v>133</v>
      </c>
      <c r="AU216" s="146" t="s">
        <v>138</v>
      </c>
      <c r="AY216" s="14" t="s">
        <v>130</v>
      </c>
      <c r="BE216" s="147">
        <f>IF(N216="základná",J216,0)</f>
        <v>0</v>
      </c>
      <c r="BF216" s="147">
        <f>IF(N216="znížená",J216,0)</f>
        <v>0</v>
      </c>
      <c r="BG216" s="147">
        <f>IF(N216="zákl. prenesená",J216,0)</f>
        <v>0</v>
      </c>
      <c r="BH216" s="147">
        <f>IF(N216="zníž. prenesená",J216,0)</f>
        <v>0</v>
      </c>
      <c r="BI216" s="147">
        <f>IF(N216="nulová",J216,0)</f>
        <v>0</v>
      </c>
      <c r="BJ216" s="14" t="s">
        <v>138</v>
      </c>
      <c r="BK216" s="147">
        <f>ROUND(I216*H216,3)</f>
        <v>0</v>
      </c>
      <c r="BL216" s="14" t="s">
        <v>196</v>
      </c>
      <c r="BM216" s="146" t="s">
        <v>399</v>
      </c>
    </row>
    <row r="217" spans="1:65" s="2" customFormat="1" ht="37.9" customHeight="1">
      <c r="A217" s="26"/>
      <c r="B217" s="134"/>
      <c r="C217" s="135" t="s">
        <v>400</v>
      </c>
      <c r="D217" s="135" t="s">
        <v>133</v>
      </c>
      <c r="E217" s="136" t="s">
        <v>401</v>
      </c>
      <c r="F217" s="137" t="s">
        <v>402</v>
      </c>
      <c r="G217" s="138" t="s">
        <v>142</v>
      </c>
      <c r="H217" s="139">
        <v>16.22</v>
      </c>
      <c r="I217" s="140"/>
      <c r="J217" s="140"/>
      <c r="K217" s="141"/>
      <c r="L217" s="27"/>
      <c r="M217" s="142" t="s">
        <v>1</v>
      </c>
      <c r="N217" s="143" t="s">
        <v>40</v>
      </c>
      <c r="O217" s="144">
        <v>0.92100000000000004</v>
      </c>
      <c r="P217" s="144">
        <f>O217*H217</f>
        <v>14.93862</v>
      </c>
      <c r="Q217" s="144">
        <v>1.32E-2</v>
      </c>
      <c r="R217" s="144">
        <f>Q217*H217</f>
        <v>0.21410399999999999</v>
      </c>
      <c r="S217" s="144">
        <v>0</v>
      </c>
      <c r="T217" s="145">
        <f>S217*H217</f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46" t="s">
        <v>196</v>
      </c>
      <c r="AT217" s="146" t="s">
        <v>133</v>
      </c>
      <c r="AU217" s="146" t="s">
        <v>138</v>
      </c>
      <c r="AY217" s="14" t="s">
        <v>130</v>
      </c>
      <c r="BE217" s="147">
        <f>IF(N217="základná",J217,0)</f>
        <v>0</v>
      </c>
      <c r="BF217" s="147">
        <f>IF(N217="znížená",J217,0)</f>
        <v>0</v>
      </c>
      <c r="BG217" s="147">
        <f>IF(N217="zákl. prenesená",J217,0)</f>
        <v>0</v>
      </c>
      <c r="BH217" s="147">
        <f>IF(N217="zníž. prenesená",J217,0)</f>
        <v>0</v>
      </c>
      <c r="BI217" s="147">
        <f>IF(N217="nulová",J217,0)</f>
        <v>0</v>
      </c>
      <c r="BJ217" s="14" t="s">
        <v>138</v>
      </c>
      <c r="BK217" s="147">
        <f>ROUND(I217*H217,3)</f>
        <v>0</v>
      </c>
      <c r="BL217" s="14" t="s">
        <v>196</v>
      </c>
      <c r="BM217" s="146" t="s">
        <v>403</v>
      </c>
    </row>
    <row r="218" spans="1:65" s="2" customFormat="1" ht="14.45" customHeight="1">
      <c r="A218" s="26"/>
      <c r="B218" s="134"/>
      <c r="C218" s="135" t="s">
        <v>404</v>
      </c>
      <c r="D218" s="135" t="s">
        <v>133</v>
      </c>
      <c r="E218" s="136" t="s">
        <v>405</v>
      </c>
      <c r="F218" s="137" t="s">
        <v>406</v>
      </c>
      <c r="G218" s="138" t="s">
        <v>358</v>
      </c>
      <c r="H218" s="139">
        <v>89.751999999999995</v>
      </c>
      <c r="I218" s="140"/>
      <c r="J218" s="140"/>
      <c r="K218" s="141"/>
      <c r="L218" s="27"/>
      <c r="M218" s="142" t="s">
        <v>1</v>
      </c>
      <c r="N218" s="143" t="s">
        <v>40</v>
      </c>
      <c r="O218" s="144">
        <v>0</v>
      </c>
      <c r="P218" s="144">
        <f>O218*H218</f>
        <v>0</v>
      </c>
      <c r="Q218" s="144">
        <v>0</v>
      </c>
      <c r="R218" s="144">
        <f>Q218*H218</f>
        <v>0</v>
      </c>
      <c r="S218" s="144">
        <v>0</v>
      </c>
      <c r="T218" s="145">
        <f>S218*H218</f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46" t="s">
        <v>196</v>
      </c>
      <c r="AT218" s="146" t="s">
        <v>133</v>
      </c>
      <c r="AU218" s="146" t="s">
        <v>138</v>
      </c>
      <c r="AY218" s="14" t="s">
        <v>130</v>
      </c>
      <c r="BE218" s="147">
        <f>IF(N218="základná",J218,0)</f>
        <v>0</v>
      </c>
      <c r="BF218" s="147">
        <f>IF(N218="znížená",J218,0)</f>
        <v>0</v>
      </c>
      <c r="BG218" s="147">
        <f>IF(N218="zákl. prenesená",J218,0)</f>
        <v>0</v>
      </c>
      <c r="BH218" s="147">
        <f>IF(N218="zníž. prenesená",J218,0)</f>
        <v>0</v>
      </c>
      <c r="BI218" s="147">
        <f>IF(N218="nulová",J218,0)</f>
        <v>0</v>
      </c>
      <c r="BJ218" s="14" t="s">
        <v>138</v>
      </c>
      <c r="BK218" s="147">
        <f>ROUND(I218*H218,3)</f>
        <v>0</v>
      </c>
      <c r="BL218" s="14" t="s">
        <v>196</v>
      </c>
      <c r="BM218" s="146" t="s">
        <v>407</v>
      </c>
    </row>
    <row r="219" spans="1:65" s="12" customFormat="1" ht="22.9" customHeight="1">
      <c r="B219" s="122"/>
      <c r="D219" s="123" t="s">
        <v>73</v>
      </c>
      <c r="E219" s="132" t="s">
        <v>408</v>
      </c>
      <c r="F219" s="132" t="s">
        <v>409</v>
      </c>
      <c r="J219" s="133"/>
      <c r="L219" s="122"/>
      <c r="M219" s="126"/>
      <c r="N219" s="127"/>
      <c r="O219" s="127"/>
      <c r="P219" s="128">
        <f>SUM(P220:P230)</f>
        <v>114.21384</v>
      </c>
      <c r="Q219" s="127"/>
      <c r="R219" s="128">
        <f>SUM(R220:R230)</f>
        <v>1.0250549760000003</v>
      </c>
      <c r="S219" s="127"/>
      <c r="T219" s="129">
        <f>SUM(T220:T230)</f>
        <v>0</v>
      </c>
      <c r="AR219" s="123" t="s">
        <v>138</v>
      </c>
      <c r="AT219" s="130" t="s">
        <v>73</v>
      </c>
      <c r="AU219" s="130" t="s">
        <v>17</v>
      </c>
      <c r="AY219" s="123" t="s">
        <v>130</v>
      </c>
      <c r="BK219" s="131">
        <f>SUM(BK220:BK230)</f>
        <v>0</v>
      </c>
    </row>
    <row r="220" spans="1:65" s="2" customFormat="1" ht="24.2" customHeight="1">
      <c r="A220" s="26"/>
      <c r="B220" s="134"/>
      <c r="C220" s="135" t="s">
        <v>410</v>
      </c>
      <c r="D220" s="135" t="s">
        <v>133</v>
      </c>
      <c r="E220" s="136" t="s">
        <v>411</v>
      </c>
      <c r="F220" s="137" t="s">
        <v>412</v>
      </c>
      <c r="G220" s="138" t="s">
        <v>136</v>
      </c>
      <c r="H220" s="139">
        <v>24</v>
      </c>
      <c r="I220" s="140"/>
      <c r="J220" s="140"/>
      <c r="K220" s="141"/>
      <c r="L220" s="27"/>
      <c r="M220" s="142" t="s">
        <v>1</v>
      </c>
      <c r="N220" s="143" t="s">
        <v>40</v>
      </c>
      <c r="O220" s="144">
        <v>1.2250000000000001</v>
      </c>
      <c r="P220" s="144">
        <f t="shared" ref="P220:P230" si="27">O220*H220</f>
        <v>29.400000000000002</v>
      </c>
      <c r="Q220" s="144">
        <v>0</v>
      </c>
      <c r="R220" s="144">
        <f t="shared" ref="R220:R230" si="28">Q220*H220</f>
        <v>0</v>
      </c>
      <c r="S220" s="144">
        <v>0</v>
      </c>
      <c r="T220" s="145">
        <f t="shared" ref="T220:T230" si="29">S220*H220</f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46" t="s">
        <v>196</v>
      </c>
      <c r="AT220" s="146" t="s">
        <v>133</v>
      </c>
      <c r="AU220" s="146" t="s">
        <v>138</v>
      </c>
      <c r="AY220" s="14" t="s">
        <v>130</v>
      </c>
      <c r="BE220" s="147">
        <f t="shared" ref="BE220:BE230" si="30">IF(N220="základná",J220,0)</f>
        <v>0</v>
      </c>
      <c r="BF220" s="147">
        <f t="shared" ref="BF220:BF230" si="31">IF(N220="znížená",J220,0)</f>
        <v>0</v>
      </c>
      <c r="BG220" s="147">
        <f t="shared" ref="BG220:BG230" si="32">IF(N220="zákl. prenesená",J220,0)</f>
        <v>0</v>
      </c>
      <c r="BH220" s="147">
        <f t="shared" ref="BH220:BH230" si="33">IF(N220="zníž. prenesená",J220,0)</f>
        <v>0</v>
      </c>
      <c r="BI220" s="147">
        <f t="shared" ref="BI220:BI230" si="34">IF(N220="nulová",J220,0)</f>
        <v>0</v>
      </c>
      <c r="BJ220" s="14" t="s">
        <v>138</v>
      </c>
      <c r="BK220" s="147">
        <f t="shared" ref="BK220:BK230" si="35">ROUND(I220*H220,3)</f>
        <v>0</v>
      </c>
      <c r="BL220" s="14" t="s">
        <v>196</v>
      </c>
      <c r="BM220" s="146" t="s">
        <v>413</v>
      </c>
    </row>
    <row r="221" spans="1:65" s="2" customFormat="1" ht="24.2" customHeight="1">
      <c r="A221" s="26"/>
      <c r="B221" s="134"/>
      <c r="C221" s="148" t="s">
        <v>414</v>
      </c>
      <c r="D221" s="148" t="s">
        <v>220</v>
      </c>
      <c r="E221" s="149" t="s">
        <v>415</v>
      </c>
      <c r="F221" s="150" t="s">
        <v>416</v>
      </c>
      <c r="G221" s="151" t="s">
        <v>136</v>
      </c>
      <c r="H221" s="152">
        <v>3</v>
      </c>
      <c r="I221" s="153"/>
      <c r="J221" s="153"/>
      <c r="K221" s="154"/>
      <c r="L221" s="155"/>
      <c r="M221" s="156" t="s">
        <v>1</v>
      </c>
      <c r="N221" s="157" t="s">
        <v>40</v>
      </c>
      <c r="O221" s="144">
        <v>0</v>
      </c>
      <c r="P221" s="144">
        <f t="shared" si="27"/>
        <v>0</v>
      </c>
      <c r="Q221" s="144">
        <v>2.5000000000000001E-2</v>
      </c>
      <c r="R221" s="144">
        <f t="shared" si="28"/>
        <v>7.5000000000000011E-2</v>
      </c>
      <c r="S221" s="144">
        <v>0</v>
      </c>
      <c r="T221" s="145">
        <f t="shared" si="29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46" t="s">
        <v>263</v>
      </c>
      <c r="AT221" s="146" t="s">
        <v>220</v>
      </c>
      <c r="AU221" s="146" t="s">
        <v>138</v>
      </c>
      <c r="AY221" s="14" t="s">
        <v>130</v>
      </c>
      <c r="BE221" s="147">
        <f t="shared" si="30"/>
        <v>0</v>
      </c>
      <c r="BF221" s="147">
        <f t="shared" si="31"/>
        <v>0</v>
      </c>
      <c r="BG221" s="147">
        <f t="shared" si="32"/>
        <v>0</v>
      </c>
      <c r="BH221" s="147">
        <f t="shared" si="33"/>
        <v>0</v>
      </c>
      <c r="BI221" s="147">
        <f t="shared" si="34"/>
        <v>0</v>
      </c>
      <c r="BJ221" s="14" t="s">
        <v>138</v>
      </c>
      <c r="BK221" s="147">
        <f t="shared" si="35"/>
        <v>0</v>
      </c>
      <c r="BL221" s="14" t="s">
        <v>196</v>
      </c>
      <c r="BM221" s="146" t="s">
        <v>417</v>
      </c>
    </row>
    <row r="222" spans="1:65" s="2" customFormat="1" ht="24.2" customHeight="1">
      <c r="A222" s="26"/>
      <c r="B222" s="134"/>
      <c r="C222" s="148" t="s">
        <v>418</v>
      </c>
      <c r="D222" s="148" t="s">
        <v>220</v>
      </c>
      <c r="E222" s="149" t="s">
        <v>419</v>
      </c>
      <c r="F222" s="150" t="s">
        <v>420</v>
      </c>
      <c r="G222" s="151" t="s">
        <v>136</v>
      </c>
      <c r="H222" s="152">
        <v>2</v>
      </c>
      <c r="I222" s="153"/>
      <c r="J222" s="153"/>
      <c r="K222" s="154"/>
      <c r="L222" s="155"/>
      <c r="M222" s="156" t="s">
        <v>1</v>
      </c>
      <c r="N222" s="157" t="s">
        <v>40</v>
      </c>
      <c r="O222" s="144">
        <v>0</v>
      </c>
      <c r="P222" s="144">
        <f t="shared" si="27"/>
        <v>0</v>
      </c>
      <c r="Q222" s="144">
        <v>2.5000000000000001E-2</v>
      </c>
      <c r="R222" s="144">
        <f t="shared" si="28"/>
        <v>0.05</v>
      </c>
      <c r="S222" s="144">
        <v>0</v>
      </c>
      <c r="T222" s="145">
        <f t="shared" si="29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46" t="s">
        <v>263</v>
      </c>
      <c r="AT222" s="146" t="s">
        <v>220</v>
      </c>
      <c r="AU222" s="146" t="s">
        <v>138</v>
      </c>
      <c r="AY222" s="14" t="s">
        <v>130</v>
      </c>
      <c r="BE222" s="147">
        <f t="shared" si="30"/>
        <v>0</v>
      </c>
      <c r="BF222" s="147">
        <f t="shared" si="31"/>
        <v>0</v>
      </c>
      <c r="BG222" s="147">
        <f t="shared" si="32"/>
        <v>0</v>
      </c>
      <c r="BH222" s="147">
        <f t="shared" si="33"/>
        <v>0</v>
      </c>
      <c r="BI222" s="147">
        <f t="shared" si="34"/>
        <v>0</v>
      </c>
      <c r="BJ222" s="14" t="s">
        <v>138</v>
      </c>
      <c r="BK222" s="147">
        <f t="shared" si="35"/>
        <v>0</v>
      </c>
      <c r="BL222" s="14" t="s">
        <v>196</v>
      </c>
      <c r="BM222" s="146" t="s">
        <v>421</v>
      </c>
    </row>
    <row r="223" spans="1:65" s="2" customFormat="1" ht="24.2" customHeight="1">
      <c r="A223" s="26"/>
      <c r="B223" s="134"/>
      <c r="C223" s="148" t="s">
        <v>422</v>
      </c>
      <c r="D223" s="148" t="s">
        <v>220</v>
      </c>
      <c r="E223" s="149" t="s">
        <v>423</v>
      </c>
      <c r="F223" s="150" t="s">
        <v>424</v>
      </c>
      <c r="G223" s="151" t="s">
        <v>136</v>
      </c>
      <c r="H223" s="152">
        <v>17</v>
      </c>
      <c r="I223" s="153"/>
      <c r="J223" s="153"/>
      <c r="K223" s="154"/>
      <c r="L223" s="155"/>
      <c r="M223" s="156" t="s">
        <v>1</v>
      </c>
      <c r="N223" s="157" t="s">
        <v>40</v>
      </c>
      <c r="O223" s="144">
        <v>0</v>
      </c>
      <c r="P223" s="144">
        <f t="shared" si="27"/>
        <v>0</v>
      </c>
      <c r="Q223" s="144">
        <v>2.5000000000000001E-2</v>
      </c>
      <c r="R223" s="144">
        <f t="shared" si="28"/>
        <v>0.42500000000000004</v>
      </c>
      <c r="S223" s="144">
        <v>0</v>
      </c>
      <c r="T223" s="145">
        <f t="shared" si="29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46" t="s">
        <v>263</v>
      </c>
      <c r="AT223" s="146" t="s">
        <v>220</v>
      </c>
      <c r="AU223" s="146" t="s">
        <v>138</v>
      </c>
      <c r="AY223" s="14" t="s">
        <v>130</v>
      </c>
      <c r="BE223" s="147">
        <f t="shared" si="30"/>
        <v>0</v>
      </c>
      <c r="BF223" s="147">
        <f t="shared" si="31"/>
        <v>0</v>
      </c>
      <c r="BG223" s="147">
        <f t="shared" si="32"/>
        <v>0</v>
      </c>
      <c r="BH223" s="147">
        <f t="shared" si="33"/>
        <v>0</v>
      </c>
      <c r="BI223" s="147">
        <f t="shared" si="34"/>
        <v>0</v>
      </c>
      <c r="BJ223" s="14" t="s">
        <v>138</v>
      </c>
      <c r="BK223" s="147">
        <f t="shared" si="35"/>
        <v>0</v>
      </c>
      <c r="BL223" s="14" t="s">
        <v>196</v>
      </c>
      <c r="BM223" s="146" t="s">
        <v>425</v>
      </c>
    </row>
    <row r="224" spans="1:65" s="2" customFormat="1" ht="24.2" customHeight="1">
      <c r="A224" s="26"/>
      <c r="B224" s="134"/>
      <c r="C224" s="148" t="s">
        <v>426</v>
      </c>
      <c r="D224" s="148" t="s">
        <v>220</v>
      </c>
      <c r="E224" s="149" t="s">
        <v>427</v>
      </c>
      <c r="F224" s="150" t="s">
        <v>428</v>
      </c>
      <c r="G224" s="151" t="s">
        <v>136</v>
      </c>
      <c r="H224" s="152">
        <v>2</v>
      </c>
      <c r="I224" s="153"/>
      <c r="J224" s="153"/>
      <c r="K224" s="154"/>
      <c r="L224" s="155"/>
      <c r="M224" s="156" t="s">
        <v>1</v>
      </c>
      <c r="N224" s="157" t="s">
        <v>40</v>
      </c>
      <c r="O224" s="144">
        <v>0</v>
      </c>
      <c r="P224" s="144">
        <f t="shared" si="27"/>
        <v>0</v>
      </c>
      <c r="Q224" s="144">
        <v>2.5000000000000001E-2</v>
      </c>
      <c r="R224" s="144">
        <f t="shared" si="28"/>
        <v>0.05</v>
      </c>
      <c r="S224" s="144">
        <v>0</v>
      </c>
      <c r="T224" s="145">
        <f t="shared" si="29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46" t="s">
        <v>263</v>
      </c>
      <c r="AT224" s="146" t="s">
        <v>220</v>
      </c>
      <c r="AU224" s="146" t="s">
        <v>138</v>
      </c>
      <c r="AY224" s="14" t="s">
        <v>130</v>
      </c>
      <c r="BE224" s="147">
        <f t="shared" si="30"/>
        <v>0</v>
      </c>
      <c r="BF224" s="147">
        <f t="shared" si="31"/>
        <v>0</v>
      </c>
      <c r="BG224" s="147">
        <f t="shared" si="32"/>
        <v>0</v>
      </c>
      <c r="BH224" s="147">
        <f t="shared" si="33"/>
        <v>0</v>
      </c>
      <c r="BI224" s="147">
        <f t="shared" si="34"/>
        <v>0</v>
      </c>
      <c r="BJ224" s="14" t="s">
        <v>138</v>
      </c>
      <c r="BK224" s="147">
        <f t="shared" si="35"/>
        <v>0</v>
      </c>
      <c r="BL224" s="14" t="s">
        <v>196</v>
      </c>
      <c r="BM224" s="146" t="s">
        <v>429</v>
      </c>
    </row>
    <row r="225" spans="1:65" s="2" customFormat="1" ht="24.2" customHeight="1">
      <c r="A225" s="26"/>
      <c r="B225" s="134"/>
      <c r="C225" s="148" t="s">
        <v>430</v>
      </c>
      <c r="D225" s="148" t="s">
        <v>220</v>
      </c>
      <c r="E225" s="149" t="s">
        <v>431</v>
      </c>
      <c r="F225" s="150" t="s">
        <v>432</v>
      </c>
      <c r="G225" s="151" t="s">
        <v>136</v>
      </c>
      <c r="H225" s="152">
        <v>24</v>
      </c>
      <c r="I225" s="153"/>
      <c r="J225" s="153"/>
      <c r="K225" s="154"/>
      <c r="L225" s="155"/>
      <c r="M225" s="156" t="s">
        <v>1</v>
      </c>
      <c r="N225" s="157" t="s">
        <v>40</v>
      </c>
      <c r="O225" s="144">
        <v>0</v>
      </c>
      <c r="P225" s="144">
        <f t="shared" si="27"/>
        <v>0</v>
      </c>
      <c r="Q225" s="144">
        <v>1E-3</v>
      </c>
      <c r="R225" s="144">
        <f t="shared" si="28"/>
        <v>2.4E-2</v>
      </c>
      <c r="S225" s="144">
        <v>0</v>
      </c>
      <c r="T225" s="145">
        <f t="shared" si="29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46" t="s">
        <v>263</v>
      </c>
      <c r="AT225" s="146" t="s">
        <v>220</v>
      </c>
      <c r="AU225" s="146" t="s">
        <v>138</v>
      </c>
      <c r="AY225" s="14" t="s">
        <v>130</v>
      </c>
      <c r="BE225" s="147">
        <f t="shared" si="30"/>
        <v>0</v>
      </c>
      <c r="BF225" s="147">
        <f t="shared" si="31"/>
        <v>0</v>
      </c>
      <c r="BG225" s="147">
        <f t="shared" si="32"/>
        <v>0</v>
      </c>
      <c r="BH225" s="147">
        <f t="shared" si="33"/>
        <v>0</v>
      </c>
      <c r="BI225" s="147">
        <f t="shared" si="34"/>
        <v>0</v>
      </c>
      <c r="BJ225" s="14" t="s">
        <v>138</v>
      </c>
      <c r="BK225" s="147">
        <f t="shared" si="35"/>
        <v>0</v>
      </c>
      <c r="BL225" s="14" t="s">
        <v>196</v>
      </c>
      <c r="BM225" s="146" t="s">
        <v>433</v>
      </c>
    </row>
    <row r="226" spans="1:65" s="2" customFormat="1" ht="14.45" customHeight="1">
      <c r="A226" s="26"/>
      <c r="B226" s="134"/>
      <c r="C226" s="135" t="s">
        <v>434</v>
      </c>
      <c r="D226" s="135" t="s">
        <v>133</v>
      </c>
      <c r="E226" s="136" t="s">
        <v>435</v>
      </c>
      <c r="F226" s="137" t="s">
        <v>436</v>
      </c>
      <c r="G226" s="138" t="s">
        <v>136</v>
      </c>
      <c r="H226" s="139">
        <v>24</v>
      </c>
      <c r="I226" s="140"/>
      <c r="J226" s="140"/>
      <c r="K226" s="141"/>
      <c r="L226" s="27"/>
      <c r="M226" s="142" t="s">
        <v>1</v>
      </c>
      <c r="N226" s="143" t="s">
        <v>40</v>
      </c>
      <c r="O226" s="144">
        <v>0.49014999999999997</v>
      </c>
      <c r="P226" s="144">
        <f t="shared" si="27"/>
        <v>11.7636</v>
      </c>
      <c r="Q226" s="144">
        <v>3.0623999999999997E-5</v>
      </c>
      <c r="R226" s="144">
        <f t="shared" si="28"/>
        <v>7.3497599999999992E-4</v>
      </c>
      <c r="S226" s="144">
        <v>0</v>
      </c>
      <c r="T226" s="145">
        <f t="shared" si="29"/>
        <v>0</v>
      </c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46" t="s">
        <v>196</v>
      </c>
      <c r="AT226" s="146" t="s">
        <v>133</v>
      </c>
      <c r="AU226" s="146" t="s">
        <v>138</v>
      </c>
      <c r="AY226" s="14" t="s">
        <v>130</v>
      </c>
      <c r="BE226" s="147">
        <f t="shared" si="30"/>
        <v>0</v>
      </c>
      <c r="BF226" s="147">
        <f t="shared" si="31"/>
        <v>0</v>
      </c>
      <c r="BG226" s="147">
        <f t="shared" si="32"/>
        <v>0</v>
      </c>
      <c r="BH226" s="147">
        <f t="shared" si="33"/>
        <v>0</v>
      </c>
      <c r="BI226" s="147">
        <f t="shared" si="34"/>
        <v>0</v>
      </c>
      <c r="BJ226" s="14" t="s">
        <v>138</v>
      </c>
      <c r="BK226" s="147">
        <f t="shared" si="35"/>
        <v>0</v>
      </c>
      <c r="BL226" s="14" t="s">
        <v>196</v>
      </c>
      <c r="BM226" s="146" t="s">
        <v>437</v>
      </c>
    </row>
    <row r="227" spans="1:65" s="2" customFormat="1" ht="14.45" customHeight="1">
      <c r="A227" s="26"/>
      <c r="B227" s="134"/>
      <c r="C227" s="148" t="s">
        <v>438</v>
      </c>
      <c r="D227" s="148" t="s">
        <v>220</v>
      </c>
      <c r="E227" s="149" t="s">
        <v>439</v>
      </c>
      <c r="F227" s="150" t="s">
        <v>440</v>
      </c>
      <c r="G227" s="151" t="s">
        <v>136</v>
      </c>
      <c r="H227" s="152">
        <v>24</v>
      </c>
      <c r="I227" s="153"/>
      <c r="J227" s="153"/>
      <c r="K227" s="154"/>
      <c r="L227" s="155"/>
      <c r="M227" s="156" t="s">
        <v>1</v>
      </c>
      <c r="N227" s="157" t="s">
        <v>40</v>
      </c>
      <c r="O227" s="144">
        <v>0</v>
      </c>
      <c r="P227" s="144">
        <f t="shared" si="27"/>
        <v>0</v>
      </c>
      <c r="Q227" s="144">
        <v>1.23E-3</v>
      </c>
      <c r="R227" s="144">
        <f t="shared" si="28"/>
        <v>2.9519999999999998E-2</v>
      </c>
      <c r="S227" s="144">
        <v>0</v>
      </c>
      <c r="T227" s="145">
        <f t="shared" si="29"/>
        <v>0</v>
      </c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46" t="s">
        <v>263</v>
      </c>
      <c r="AT227" s="146" t="s">
        <v>220</v>
      </c>
      <c r="AU227" s="146" t="s">
        <v>138</v>
      </c>
      <c r="AY227" s="14" t="s">
        <v>130</v>
      </c>
      <c r="BE227" s="147">
        <f t="shared" si="30"/>
        <v>0</v>
      </c>
      <c r="BF227" s="147">
        <f t="shared" si="31"/>
        <v>0</v>
      </c>
      <c r="BG227" s="147">
        <f t="shared" si="32"/>
        <v>0</v>
      </c>
      <c r="BH227" s="147">
        <f t="shared" si="33"/>
        <v>0</v>
      </c>
      <c r="BI227" s="147">
        <f t="shared" si="34"/>
        <v>0</v>
      </c>
      <c r="BJ227" s="14" t="s">
        <v>138</v>
      </c>
      <c r="BK227" s="147">
        <f t="shared" si="35"/>
        <v>0</v>
      </c>
      <c r="BL227" s="14" t="s">
        <v>196</v>
      </c>
      <c r="BM227" s="146" t="s">
        <v>441</v>
      </c>
    </row>
    <row r="228" spans="1:65" s="2" customFormat="1" ht="14.45" customHeight="1">
      <c r="A228" s="26"/>
      <c r="B228" s="134"/>
      <c r="C228" s="135" t="s">
        <v>442</v>
      </c>
      <c r="D228" s="135" t="s">
        <v>133</v>
      </c>
      <c r="E228" s="136" t="s">
        <v>443</v>
      </c>
      <c r="F228" s="137" t="s">
        <v>444</v>
      </c>
      <c r="G228" s="138" t="s">
        <v>136</v>
      </c>
      <c r="H228" s="139">
        <v>24</v>
      </c>
      <c r="I228" s="140"/>
      <c r="J228" s="140"/>
      <c r="K228" s="141"/>
      <c r="L228" s="27"/>
      <c r="M228" s="142" t="s">
        <v>1</v>
      </c>
      <c r="N228" s="143" t="s">
        <v>40</v>
      </c>
      <c r="O228" s="144">
        <v>3.0437599999999998</v>
      </c>
      <c r="P228" s="144">
        <f t="shared" si="27"/>
        <v>73.050240000000002</v>
      </c>
      <c r="Q228" s="144">
        <v>4.4999999999999999E-4</v>
      </c>
      <c r="R228" s="144">
        <f t="shared" si="28"/>
        <v>1.0800000000000001E-2</v>
      </c>
      <c r="S228" s="144">
        <v>0</v>
      </c>
      <c r="T228" s="145">
        <f t="shared" si="29"/>
        <v>0</v>
      </c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46" t="s">
        <v>196</v>
      </c>
      <c r="AT228" s="146" t="s">
        <v>133</v>
      </c>
      <c r="AU228" s="146" t="s">
        <v>138</v>
      </c>
      <c r="AY228" s="14" t="s">
        <v>130</v>
      </c>
      <c r="BE228" s="147">
        <f t="shared" si="30"/>
        <v>0</v>
      </c>
      <c r="BF228" s="147">
        <f t="shared" si="31"/>
        <v>0</v>
      </c>
      <c r="BG228" s="147">
        <f t="shared" si="32"/>
        <v>0</v>
      </c>
      <c r="BH228" s="147">
        <f t="shared" si="33"/>
        <v>0</v>
      </c>
      <c r="BI228" s="147">
        <f t="shared" si="34"/>
        <v>0</v>
      </c>
      <c r="BJ228" s="14" t="s">
        <v>138</v>
      </c>
      <c r="BK228" s="147">
        <f t="shared" si="35"/>
        <v>0</v>
      </c>
      <c r="BL228" s="14" t="s">
        <v>196</v>
      </c>
      <c r="BM228" s="146" t="s">
        <v>445</v>
      </c>
    </row>
    <row r="229" spans="1:65" s="2" customFormat="1" ht="37.9" customHeight="1">
      <c r="A229" s="26"/>
      <c r="B229" s="134"/>
      <c r="C229" s="148" t="s">
        <v>446</v>
      </c>
      <c r="D229" s="148" t="s">
        <v>220</v>
      </c>
      <c r="E229" s="149" t="s">
        <v>447</v>
      </c>
      <c r="F229" s="150" t="s">
        <v>448</v>
      </c>
      <c r="G229" s="151" t="s">
        <v>136</v>
      </c>
      <c r="H229" s="152">
        <v>24</v>
      </c>
      <c r="I229" s="153"/>
      <c r="J229" s="153"/>
      <c r="K229" s="154"/>
      <c r="L229" s="155"/>
      <c r="M229" s="156" t="s">
        <v>1</v>
      </c>
      <c r="N229" s="157" t="s">
        <v>40</v>
      </c>
      <c r="O229" s="144">
        <v>0</v>
      </c>
      <c r="P229" s="144">
        <f t="shared" si="27"/>
        <v>0</v>
      </c>
      <c r="Q229" s="144">
        <v>1.4999999999999999E-2</v>
      </c>
      <c r="R229" s="144">
        <f t="shared" si="28"/>
        <v>0.36</v>
      </c>
      <c r="S229" s="144">
        <v>0</v>
      </c>
      <c r="T229" s="145">
        <f t="shared" si="29"/>
        <v>0</v>
      </c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46" t="s">
        <v>263</v>
      </c>
      <c r="AT229" s="146" t="s">
        <v>220</v>
      </c>
      <c r="AU229" s="146" t="s">
        <v>138</v>
      </c>
      <c r="AY229" s="14" t="s">
        <v>130</v>
      </c>
      <c r="BE229" s="147">
        <f t="shared" si="30"/>
        <v>0</v>
      </c>
      <c r="BF229" s="147">
        <f t="shared" si="31"/>
        <v>0</v>
      </c>
      <c r="BG229" s="147">
        <f t="shared" si="32"/>
        <v>0</v>
      </c>
      <c r="BH229" s="147">
        <f t="shared" si="33"/>
        <v>0</v>
      </c>
      <c r="BI229" s="147">
        <f t="shared" si="34"/>
        <v>0</v>
      </c>
      <c r="BJ229" s="14" t="s">
        <v>138</v>
      </c>
      <c r="BK229" s="147">
        <f t="shared" si="35"/>
        <v>0</v>
      </c>
      <c r="BL229" s="14" t="s">
        <v>196</v>
      </c>
      <c r="BM229" s="146" t="s">
        <v>449</v>
      </c>
    </row>
    <row r="230" spans="1:65" s="2" customFormat="1" ht="24.2" customHeight="1">
      <c r="A230" s="26"/>
      <c r="B230" s="134"/>
      <c r="C230" s="135" t="s">
        <v>450</v>
      </c>
      <c r="D230" s="135" t="s">
        <v>133</v>
      </c>
      <c r="E230" s="136" t="s">
        <v>451</v>
      </c>
      <c r="F230" s="137" t="s">
        <v>452</v>
      </c>
      <c r="G230" s="138" t="s">
        <v>358</v>
      </c>
      <c r="H230" s="139">
        <v>81.606999999999999</v>
      </c>
      <c r="I230" s="140"/>
      <c r="J230" s="140"/>
      <c r="K230" s="141"/>
      <c r="L230" s="27"/>
      <c r="M230" s="142" t="s">
        <v>1</v>
      </c>
      <c r="N230" s="143" t="s">
        <v>40</v>
      </c>
      <c r="O230" s="144">
        <v>0</v>
      </c>
      <c r="P230" s="144">
        <f t="shared" si="27"/>
        <v>0</v>
      </c>
      <c r="Q230" s="144">
        <v>0</v>
      </c>
      <c r="R230" s="144">
        <f t="shared" si="28"/>
        <v>0</v>
      </c>
      <c r="S230" s="144">
        <v>0</v>
      </c>
      <c r="T230" s="145">
        <f t="shared" si="29"/>
        <v>0</v>
      </c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46" t="s">
        <v>196</v>
      </c>
      <c r="AT230" s="146" t="s">
        <v>133</v>
      </c>
      <c r="AU230" s="146" t="s">
        <v>138</v>
      </c>
      <c r="AY230" s="14" t="s">
        <v>130</v>
      </c>
      <c r="BE230" s="147">
        <f t="shared" si="30"/>
        <v>0</v>
      </c>
      <c r="BF230" s="147">
        <f t="shared" si="31"/>
        <v>0</v>
      </c>
      <c r="BG230" s="147">
        <f t="shared" si="32"/>
        <v>0</v>
      </c>
      <c r="BH230" s="147">
        <f t="shared" si="33"/>
        <v>0</v>
      </c>
      <c r="BI230" s="147">
        <f t="shared" si="34"/>
        <v>0</v>
      </c>
      <c r="BJ230" s="14" t="s">
        <v>138</v>
      </c>
      <c r="BK230" s="147">
        <f t="shared" si="35"/>
        <v>0</v>
      </c>
      <c r="BL230" s="14" t="s">
        <v>196</v>
      </c>
      <c r="BM230" s="146" t="s">
        <v>453</v>
      </c>
    </row>
    <row r="231" spans="1:65" s="12" customFormat="1" ht="22.9" customHeight="1">
      <c r="B231" s="122"/>
      <c r="D231" s="123" t="s">
        <v>73</v>
      </c>
      <c r="E231" s="132" t="s">
        <v>454</v>
      </c>
      <c r="F231" s="132" t="s">
        <v>455</v>
      </c>
      <c r="J231" s="133"/>
      <c r="L231" s="122"/>
      <c r="M231" s="126"/>
      <c r="N231" s="127"/>
      <c r="O231" s="127"/>
      <c r="P231" s="128">
        <f>SUM(P232:P235)</f>
        <v>0</v>
      </c>
      <c r="Q231" s="127"/>
      <c r="R231" s="128">
        <f>SUM(R232:R235)</f>
        <v>0</v>
      </c>
      <c r="S231" s="127"/>
      <c r="T231" s="129">
        <f>SUM(T232:T235)</f>
        <v>0</v>
      </c>
      <c r="AR231" s="123" t="s">
        <v>138</v>
      </c>
      <c r="AT231" s="130" t="s">
        <v>73</v>
      </c>
      <c r="AU231" s="130" t="s">
        <v>17</v>
      </c>
      <c r="AY231" s="123" t="s">
        <v>130</v>
      </c>
      <c r="BK231" s="131">
        <f>SUM(BK232:BK235)</f>
        <v>0</v>
      </c>
    </row>
    <row r="232" spans="1:65" s="2" customFormat="1" ht="24.2" customHeight="1">
      <c r="A232" s="26"/>
      <c r="B232" s="134"/>
      <c r="C232" s="135" t="s">
        <v>456</v>
      </c>
      <c r="D232" s="135" t="s">
        <v>133</v>
      </c>
      <c r="E232" s="136" t="s">
        <v>457</v>
      </c>
      <c r="F232" s="137" t="s">
        <v>458</v>
      </c>
      <c r="G232" s="138" t="s">
        <v>365</v>
      </c>
      <c r="H232" s="139">
        <v>2</v>
      </c>
      <c r="I232" s="140"/>
      <c r="J232" s="140"/>
      <c r="K232" s="141"/>
      <c r="L232" s="27"/>
      <c r="M232" s="142" t="s">
        <v>1</v>
      </c>
      <c r="N232" s="143" t="s">
        <v>40</v>
      </c>
      <c r="O232" s="144">
        <v>0</v>
      </c>
      <c r="P232" s="144">
        <f>O232*H232</f>
        <v>0</v>
      </c>
      <c r="Q232" s="144">
        <v>0</v>
      </c>
      <c r="R232" s="144">
        <f>Q232*H232</f>
        <v>0</v>
      </c>
      <c r="S232" s="144">
        <v>0</v>
      </c>
      <c r="T232" s="145">
        <f>S232*H232</f>
        <v>0</v>
      </c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46" t="s">
        <v>196</v>
      </c>
      <c r="AT232" s="146" t="s">
        <v>133</v>
      </c>
      <c r="AU232" s="146" t="s">
        <v>138</v>
      </c>
      <c r="AY232" s="14" t="s">
        <v>130</v>
      </c>
      <c r="BE232" s="147">
        <f>IF(N232="základná",J232,0)</f>
        <v>0</v>
      </c>
      <c r="BF232" s="147">
        <f>IF(N232="znížená",J232,0)</f>
        <v>0</v>
      </c>
      <c r="BG232" s="147">
        <f>IF(N232="zákl. prenesená",J232,0)</f>
        <v>0</v>
      </c>
      <c r="BH232" s="147">
        <f>IF(N232="zníž. prenesená",J232,0)</f>
        <v>0</v>
      </c>
      <c r="BI232" s="147">
        <f>IF(N232="nulová",J232,0)</f>
        <v>0</v>
      </c>
      <c r="BJ232" s="14" t="s">
        <v>138</v>
      </c>
      <c r="BK232" s="147">
        <f>ROUND(I232*H232,3)</f>
        <v>0</v>
      </c>
      <c r="BL232" s="14" t="s">
        <v>196</v>
      </c>
      <c r="BM232" s="146" t="s">
        <v>459</v>
      </c>
    </row>
    <row r="233" spans="1:65" s="2" customFormat="1" ht="37.9" customHeight="1">
      <c r="A233" s="26"/>
      <c r="B233" s="134"/>
      <c r="C233" s="135" t="s">
        <v>460</v>
      </c>
      <c r="D233" s="135" t="s">
        <v>133</v>
      </c>
      <c r="E233" s="136" t="s">
        <v>461</v>
      </c>
      <c r="F233" s="137" t="s">
        <v>462</v>
      </c>
      <c r="G233" s="138" t="s">
        <v>136</v>
      </c>
      <c r="H233" s="139">
        <v>2</v>
      </c>
      <c r="I233" s="140"/>
      <c r="J233" s="140"/>
      <c r="K233" s="141"/>
      <c r="L233" s="27"/>
      <c r="M233" s="142" t="s">
        <v>1</v>
      </c>
      <c r="N233" s="143" t="s">
        <v>40</v>
      </c>
      <c r="O233" s="144">
        <v>0</v>
      </c>
      <c r="P233" s="144">
        <f>O233*H233</f>
        <v>0</v>
      </c>
      <c r="Q233" s="144">
        <v>0</v>
      </c>
      <c r="R233" s="144">
        <f>Q233*H233</f>
        <v>0</v>
      </c>
      <c r="S233" s="144">
        <v>0</v>
      </c>
      <c r="T233" s="145">
        <f>S233*H233</f>
        <v>0</v>
      </c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R233" s="146" t="s">
        <v>196</v>
      </c>
      <c r="AT233" s="146" t="s">
        <v>133</v>
      </c>
      <c r="AU233" s="146" t="s">
        <v>138</v>
      </c>
      <c r="AY233" s="14" t="s">
        <v>130</v>
      </c>
      <c r="BE233" s="147">
        <f>IF(N233="základná",J233,0)</f>
        <v>0</v>
      </c>
      <c r="BF233" s="147">
        <f>IF(N233="znížená",J233,0)</f>
        <v>0</v>
      </c>
      <c r="BG233" s="147">
        <f>IF(N233="zákl. prenesená",J233,0)</f>
        <v>0</v>
      </c>
      <c r="BH233" s="147">
        <f>IF(N233="zníž. prenesená",J233,0)</f>
        <v>0</v>
      </c>
      <c r="BI233" s="147">
        <f>IF(N233="nulová",J233,0)</f>
        <v>0</v>
      </c>
      <c r="BJ233" s="14" t="s">
        <v>138</v>
      </c>
      <c r="BK233" s="147">
        <f>ROUND(I233*H233,3)</f>
        <v>0</v>
      </c>
      <c r="BL233" s="14" t="s">
        <v>196</v>
      </c>
      <c r="BM233" s="146" t="s">
        <v>463</v>
      </c>
    </row>
    <row r="234" spans="1:65" s="2" customFormat="1" ht="24.2" customHeight="1">
      <c r="A234" s="26"/>
      <c r="B234" s="134"/>
      <c r="C234" s="135" t="s">
        <v>464</v>
      </c>
      <c r="D234" s="135" t="s">
        <v>133</v>
      </c>
      <c r="E234" s="136" t="s">
        <v>465</v>
      </c>
      <c r="F234" s="137" t="s">
        <v>466</v>
      </c>
      <c r="G234" s="138" t="s">
        <v>136</v>
      </c>
      <c r="H234" s="139">
        <v>1</v>
      </c>
      <c r="I234" s="140"/>
      <c r="J234" s="140"/>
      <c r="K234" s="141"/>
      <c r="L234" s="27"/>
      <c r="M234" s="142" t="s">
        <v>1</v>
      </c>
      <c r="N234" s="143" t="s">
        <v>40</v>
      </c>
      <c r="O234" s="144">
        <v>0</v>
      </c>
      <c r="P234" s="144">
        <f>O234*H234</f>
        <v>0</v>
      </c>
      <c r="Q234" s="144">
        <v>0</v>
      </c>
      <c r="R234" s="144">
        <f>Q234*H234</f>
        <v>0</v>
      </c>
      <c r="S234" s="144">
        <v>0</v>
      </c>
      <c r="T234" s="145">
        <f>S234*H234</f>
        <v>0</v>
      </c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R234" s="146" t="s">
        <v>196</v>
      </c>
      <c r="AT234" s="146" t="s">
        <v>133</v>
      </c>
      <c r="AU234" s="146" t="s">
        <v>138</v>
      </c>
      <c r="AY234" s="14" t="s">
        <v>130</v>
      </c>
      <c r="BE234" s="147">
        <f>IF(N234="základná",J234,0)</f>
        <v>0</v>
      </c>
      <c r="BF234" s="147">
        <f>IF(N234="znížená",J234,0)</f>
        <v>0</v>
      </c>
      <c r="BG234" s="147">
        <f>IF(N234="zákl. prenesená",J234,0)</f>
        <v>0</v>
      </c>
      <c r="BH234" s="147">
        <f>IF(N234="zníž. prenesená",J234,0)</f>
        <v>0</v>
      </c>
      <c r="BI234" s="147">
        <f>IF(N234="nulová",J234,0)</f>
        <v>0</v>
      </c>
      <c r="BJ234" s="14" t="s">
        <v>138</v>
      </c>
      <c r="BK234" s="147">
        <f>ROUND(I234*H234,3)</f>
        <v>0</v>
      </c>
      <c r="BL234" s="14" t="s">
        <v>196</v>
      </c>
      <c r="BM234" s="146" t="s">
        <v>467</v>
      </c>
    </row>
    <row r="235" spans="1:65" s="2" customFormat="1" ht="24.2" customHeight="1">
      <c r="A235" s="26"/>
      <c r="B235" s="134"/>
      <c r="C235" s="135" t="s">
        <v>468</v>
      </c>
      <c r="D235" s="135" t="s">
        <v>133</v>
      </c>
      <c r="E235" s="136" t="s">
        <v>469</v>
      </c>
      <c r="F235" s="137" t="s">
        <v>470</v>
      </c>
      <c r="G235" s="138" t="s">
        <v>358</v>
      </c>
      <c r="H235" s="139">
        <v>19.600000000000001</v>
      </c>
      <c r="I235" s="140"/>
      <c r="J235" s="140"/>
      <c r="K235" s="141"/>
      <c r="L235" s="27"/>
      <c r="M235" s="142" t="s">
        <v>1</v>
      </c>
      <c r="N235" s="143" t="s">
        <v>40</v>
      </c>
      <c r="O235" s="144">
        <v>0</v>
      </c>
      <c r="P235" s="144">
        <f>O235*H235</f>
        <v>0</v>
      </c>
      <c r="Q235" s="144">
        <v>0</v>
      </c>
      <c r="R235" s="144">
        <f>Q235*H235</f>
        <v>0</v>
      </c>
      <c r="S235" s="144">
        <v>0</v>
      </c>
      <c r="T235" s="145">
        <f>S235*H235</f>
        <v>0</v>
      </c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R235" s="146" t="s">
        <v>196</v>
      </c>
      <c r="AT235" s="146" t="s">
        <v>133</v>
      </c>
      <c r="AU235" s="146" t="s">
        <v>138</v>
      </c>
      <c r="AY235" s="14" t="s">
        <v>130</v>
      </c>
      <c r="BE235" s="147">
        <f>IF(N235="základná",J235,0)</f>
        <v>0</v>
      </c>
      <c r="BF235" s="147">
        <f>IF(N235="znížená",J235,0)</f>
        <v>0</v>
      </c>
      <c r="BG235" s="147">
        <f>IF(N235="zákl. prenesená",J235,0)</f>
        <v>0</v>
      </c>
      <c r="BH235" s="147">
        <f>IF(N235="zníž. prenesená",J235,0)</f>
        <v>0</v>
      </c>
      <c r="BI235" s="147">
        <f>IF(N235="nulová",J235,0)</f>
        <v>0</v>
      </c>
      <c r="BJ235" s="14" t="s">
        <v>138</v>
      </c>
      <c r="BK235" s="147">
        <f>ROUND(I235*H235,3)</f>
        <v>0</v>
      </c>
      <c r="BL235" s="14" t="s">
        <v>196</v>
      </c>
      <c r="BM235" s="146" t="s">
        <v>471</v>
      </c>
    </row>
    <row r="236" spans="1:65" s="12" customFormat="1" ht="22.9" customHeight="1">
      <c r="B236" s="122"/>
      <c r="D236" s="123" t="s">
        <v>73</v>
      </c>
      <c r="E236" s="132" t="s">
        <v>472</v>
      </c>
      <c r="F236" s="132" t="s">
        <v>473</v>
      </c>
      <c r="J236" s="133"/>
      <c r="L236" s="122"/>
      <c r="M236" s="126"/>
      <c r="N236" s="127"/>
      <c r="O236" s="127"/>
      <c r="P236" s="128">
        <f>SUM(P237:P240)</f>
        <v>62.088649999999994</v>
      </c>
      <c r="Q236" s="127"/>
      <c r="R236" s="128">
        <f>SUM(R237:R240)</f>
        <v>1.3408674999999999</v>
      </c>
      <c r="S236" s="127"/>
      <c r="T236" s="129">
        <f>SUM(T237:T240)</f>
        <v>0</v>
      </c>
      <c r="AR236" s="123" t="s">
        <v>138</v>
      </c>
      <c r="AT236" s="130" t="s">
        <v>73</v>
      </c>
      <c r="AU236" s="130" t="s">
        <v>17</v>
      </c>
      <c r="AY236" s="123" t="s">
        <v>130</v>
      </c>
      <c r="BK236" s="131">
        <f>SUM(BK237:BK240)</f>
        <v>0</v>
      </c>
    </row>
    <row r="237" spans="1:65" s="2" customFormat="1" ht="14.45" customHeight="1">
      <c r="A237" s="26"/>
      <c r="B237" s="134"/>
      <c r="C237" s="135" t="s">
        <v>474</v>
      </c>
      <c r="D237" s="135" t="s">
        <v>133</v>
      </c>
      <c r="E237" s="136" t="s">
        <v>475</v>
      </c>
      <c r="F237" s="137" t="s">
        <v>476</v>
      </c>
      <c r="G237" s="138" t="s">
        <v>149</v>
      </c>
      <c r="H237" s="139">
        <v>18</v>
      </c>
      <c r="I237" s="140"/>
      <c r="J237" s="140"/>
      <c r="K237" s="141"/>
      <c r="L237" s="27"/>
      <c r="M237" s="142" t="s">
        <v>1</v>
      </c>
      <c r="N237" s="143" t="s">
        <v>40</v>
      </c>
      <c r="O237" s="144">
        <v>0.29499999999999998</v>
      </c>
      <c r="P237" s="144">
        <f>O237*H237</f>
        <v>5.31</v>
      </c>
      <c r="Q237" s="144">
        <v>4.1000000000000003E-3</v>
      </c>
      <c r="R237" s="144">
        <f>Q237*H237</f>
        <v>7.3800000000000004E-2</v>
      </c>
      <c r="S237" s="144">
        <v>0</v>
      </c>
      <c r="T237" s="145">
        <f>S237*H237</f>
        <v>0</v>
      </c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R237" s="146" t="s">
        <v>196</v>
      </c>
      <c r="AT237" s="146" t="s">
        <v>133</v>
      </c>
      <c r="AU237" s="146" t="s">
        <v>138</v>
      </c>
      <c r="AY237" s="14" t="s">
        <v>130</v>
      </c>
      <c r="BE237" s="147">
        <f>IF(N237="základná",J237,0)</f>
        <v>0</v>
      </c>
      <c r="BF237" s="147">
        <f>IF(N237="znížená",J237,0)</f>
        <v>0</v>
      </c>
      <c r="BG237" s="147">
        <f>IF(N237="zákl. prenesená",J237,0)</f>
        <v>0</v>
      </c>
      <c r="BH237" s="147">
        <f>IF(N237="zníž. prenesená",J237,0)</f>
        <v>0</v>
      </c>
      <c r="BI237" s="147">
        <f>IF(N237="nulová",J237,0)</f>
        <v>0</v>
      </c>
      <c r="BJ237" s="14" t="s">
        <v>138</v>
      </c>
      <c r="BK237" s="147">
        <f>ROUND(I237*H237,3)</f>
        <v>0</v>
      </c>
      <c r="BL237" s="14" t="s">
        <v>196</v>
      </c>
      <c r="BM237" s="146" t="s">
        <v>477</v>
      </c>
    </row>
    <row r="238" spans="1:65" s="2" customFormat="1" ht="24.2" customHeight="1">
      <c r="A238" s="26"/>
      <c r="B238" s="134"/>
      <c r="C238" s="135" t="s">
        <v>478</v>
      </c>
      <c r="D238" s="135" t="s">
        <v>133</v>
      </c>
      <c r="E238" s="136" t="s">
        <v>479</v>
      </c>
      <c r="F238" s="137" t="s">
        <v>480</v>
      </c>
      <c r="G238" s="138" t="s">
        <v>142</v>
      </c>
      <c r="H238" s="139">
        <v>56.05</v>
      </c>
      <c r="I238" s="140"/>
      <c r="J238" s="140"/>
      <c r="K238" s="141"/>
      <c r="L238" s="27"/>
      <c r="M238" s="142" t="s">
        <v>1</v>
      </c>
      <c r="N238" s="143" t="s">
        <v>40</v>
      </c>
      <c r="O238" s="144">
        <v>1.0129999999999999</v>
      </c>
      <c r="P238" s="144">
        <f>O238*H238</f>
        <v>56.778649999999992</v>
      </c>
      <c r="Q238" s="144">
        <v>3.0699999999999998E-3</v>
      </c>
      <c r="R238" s="144">
        <f>Q238*H238</f>
        <v>0.17207349999999999</v>
      </c>
      <c r="S238" s="144">
        <v>0</v>
      </c>
      <c r="T238" s="145">
        <f>S238*H238</f>
        <v>0</v>
      </c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R238" s="146" t="s">
        <v>196</v>
      </c>
      <c r="AT238" s="146" t="s">
        <v>133</v>
      </c>
      <c r="AU238" s="146" t="s">
        <v>138</v>
      </c>
      <c r="AY238" s="14" t="s">
        <v>130</v>
      </c>
      <c r="BE238" s="147">
        <f>IF(N238="základná",J238,0)</f>
        <v>0</v>
      </c>
      <c r="BF238" s="147">
        <f>IF(N238="znížená",J238,0)</f>
        <v>0</v>
      </c>
      <c r="BG238" s="147">
        <f>IF(N238="zákl. prenesená",J238,0)</f>
        <v>0</v>
      </c>
      <c r="BH238" s="147">
        <f>IF(N238="zníž. prenesená",J238,0)</f>
        <v>0</v>
      </c>
      <c r="BI238" s="147">
        <f>IF(N238="nulová",J238,0)</f>
        <v>0</v>
      </c>
      <c r="BJ238" s="14" t="s">
        <v>138</v>
      </c>
      <c r="BK238" s="147">
        <f>ROUND(I238*H238,3)</f>
        <v>0</v>
      </c>
      <c r="BL238" s="14" t="s">
        <v>196</v>
      </c>
      <c r="BM238" s="146" t="s">
        <v>481</v>
      </c>
    </row>
    <row r="239" spans="1:65" s="2" customFormat="1" ht="14.45" customHeight="1">
      <c r="A239" s="26"/>
      <c r="B239" s="134"/>
      <c r="C239" s="148" t="s">
        <v>482</v>
      </c>
      <c r="D239" s="148" t="s">
        <v>220</v>
      </c>
      <c r="E239" s="149" t="s">
        <v>483</v>
      </c>
      <c r="F239" s="150" t="s">
        <v>484</v>
      </c>
      <c r="G239" s="151" t="s">
        <v>142</v>
      </c>
      <c r="H239" s="152">
        <v>60.832999999999998</v>
      </c>
      <c r="I239" s="153"/>
      <c r="J239" s="153"/>
      <c r="K239" s="154"/>
      <c r="L239" s="155"/>
      <c r="M239" s="156" t="s">
        <v>1</v>
      </c>
      <c r="N239" s="157" t="s">
        <v>40</v>
      </c>
      <c r="O239" s="144">
        <v>0</v>
      </c>
      <c r="P239" s="144">
        <f>O239*H239</f>
        <v>0</v>
      </c>
      <c r="Q239" s="144">
        <v>1.7999999999999999E-2</v>
      </c>
      <c r="R239" s="144">
        <f>Q239*H239</f>
        <v>1.0949939999999998</v>
      </c>
      <c r="S239" s="144">
        <v>0</v>
      </c>
      <c r="T239" s="145">
        <f>S239*H239</f>
        <v>0</v>
      </c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R239" s="146" t="s">
        <v>263</v>
      </c>
      <c r="AT239" s="146" t="s">
        <v>220</v>
      </c>
      <c r="AU239" s="146" t="s">
        <v>138</v>
      </c>
      <c r="AY239" s="14" t="s">
        <v>130</v>
      </c>
      <c r="BE239" s="147">
        <f>IF(N239="základná",J239,0)</f>
        <v>0</v>
      </c>
      <c r="BF239" s="147">
        <f>IF(N239="znížená",J239,0)</f>
        <v>0</v>
      </c>
      <c r="BG239" s="147">
        <f>IF(N239="zákl. prenesená",J239,0)</f>
        <v>0</v>
      </c>
      <c r="BH239" s="147">
        <f>IF(N239="zníž. prenesená",J239,0)</f>
        <v>0</v>
      </c>
      <c r="BI239" s="147">
        <f>IF(N239="nulová",J239,0)</f>
        <v>0</v>
      </c>
      <c r="BJ239" s="14" t="s">
        <v>138</v>
      </c>
      <c r="BK239" s="147">
        <f>ROUND(I239*H239,3)</f>
        <v>0</v>
      </c>
      <c r="BL239" s="14" t="s">
        <v>196</v>
      </c>
      <c r="BM239" s="146" t="s">
        <v>485</v>
      </c>
    </row>
    <row r="240" spans="1:65" s="2" customFormat="1" ht="24.2" customHeight="1">
      <c r="A240" s="26"/>
      <c r="B240" s="134"/>
      <c r="C240" s="135" t="s">
        <v>486</v>
      </c>
      <c r="D240" s="135" t="s">
        <v>133</v>
      </c>
      <c r="E240" s="136" t="s">
        <v>487</v>
      </c>
      <c r="F240" s="137" t="s">
        <v>488</v>
      </c>
      <c r="G240" s="138" t="s">
        <v>358</v>
      </c>
      <c r="H240" s="139">
        <v>24.85</v>
      </c>
      <c r="I240" s="140"/>
      <c r="J240" s="140"/>
      <c r="K240" s="141"/>
      <c r="L240" s="27"/>
      <c r="M240" s="142" t="s">
        <v>1</v>
      </c>
      <c r="N240" s="143" t="s">
        <v>40</v>
      </c>
      <c r="O240" s="144">
        <v>0</v>
      </c>
      <c r="P240" s="144">
        <f>O240*H240</f>
        <v>0</v>
      </c>
      <c r="Q240" s="144">
        <v>0</v>
      </c>
      <c r="R240" s="144">
        <f>Q240*H240</f>
        <v>0</v>
      </c>
      <c r="S240" s="144">
        <v>0</v>
      </c>
      <c r="T240" s="145">
        <f>S240*H240</f>
        <v>0</v>
      </c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R240" s="146" t="s">
        <v>196</v>
      </c>
      <c r="AT240" s="146" t="s">
        <v>133</v>
      </c>
      <c r="AU240" s="146" t="s">
        <v>138</v>
      </c>
      <c r="AY240" s="14" t="s">
        <v>130</v>
      </c>
      <c r="BE240" s="147">
        <f>IF(N240="základná",J240,0)</f>
        <v>0</v>
      </c>
      <c r="BF240" s="147">
        <f>IF(N240="znížená",J240,0)</f>
        <v>0</v>
      </c>
      <c r="BG240" s="147">
        <f>IF(N240="zákl. prenesená",J240,0)</f>
        <v>0</v>
      </c>
      <c r="BH240" s="147">
        <f>IF(N240="zníž. prenesená",J240,0)</f>
        <v>0</v>
      </c>
      <c r="BI240" s="147">
        <f>IF(N240="nulová",J240,0)</f>
        <v>0</v>
      </c>
      <c r="BJ240" s="14" t="s">
        <v>138</v>
      </c>
      <c r="BK240" s="147">
        <f>ROUND(I240*H240,3)</f>
        <v>0</v>
      </c>
      <c r="BL240" s="14" t="s">
        <v>196</v>
      </c>
      <c r="BM240" s="146" t="s">
        <v>489</v>
      </c>
    </row>
    <row r="241" spans="1:65" s="12" customFormat="1" ht="22.9" customHeight="1">
      <c r="B241" s="122"/>
      <c r="D241" s="123" t="s">
        <v>73</v>
      </c>
      <c r="E241" s="132" t="s">
        <v>490</v>
      </c>
      <c r="F241" s="132" t="s">
        <v>491</v>
      </c>
      <c r="J241" s="133"/>
      <c r="L241" s="122"/>
      <c r="M241" s="126"/>
      <c r="N241" s="127"/>
      <c r="O241" s="127"/>
      <c r="P241" s="128">
        <f>SUM(P242:P243)</f>
        <v>46.636800000000008</v>
      </c>
      <c r="Q241" s="127"/>
      <c r="R241" s="128">
        <f>SUM(R242:R243)</f>
        <v>0</v>
      </c>
      <c r="S241" s="127"/>
      <c r="T241" s="129">
        <f>SUM(T242:T243)</f>
        <v>0.62459999999999993</v>
      </c>
      <c r="AR241" s="123" t="s">
        <v>138</v>
      </c>
      <c r="AT241" s="130" t="s">
        <v>73</v>
      </c>
      <c r="AU241" s="130" t="s">
        <v>17</v>
      </c>
      <c r="AY241" s="123" t="s">
        <v>130</v>
      </c>
      <c r="BK241" s="131">
        <f>SUM(BK242:BK243)</f>
        <v>0</v>
      </c>
    </row>
    <row r="242" spans="1:65" s="2" customFormat="1" ht="24.2" customHeight="1">
      <c r="A242" s="26"/>
      <c r="B242" s="134"/>
      <c r="C242" s="135" t="s">
        <v>492</v>
      </c>
      <c r="D242" s="135" t="s">
        <v>133</v>
      </c>
      <c r="E242" s="136" t="s">
        <v>493</v>
      </c>
      <c r="F242" s="137" t="s">
        <v>494</v>
      </c>
      <c r="G242" s="138" t="s">
        <v>142</v>
      </c>
      <c r="H242" s="139">
        <v>41.64</v>
      </c>
      <c r="I242" s="140"/>
      <c r="J242" s="140"/>
      <c r="K242" s="141"/>
      <c r="L242" s="27"/>
      <c r="M242" s="142" t="s">
        <v>1</v>
      </c>
      <c r="N242" s="143" t="s">
        <v>40</v>
      </c>
      <c r="O242" s="144">
        <v>1.1200000000000001</v>
      </c>
      <c r="P242" s="144">
        <f>O242*H242</f>
        <v>46.636800000000008</v>
      </c>
      <c r="Q242" s="144">
        <v>0</v>
      </c>
      <c r="R242" s="144">
        <f>Q242*H242</f>
        <v>0</v>
      </c>
      <c r="S242" s="144">
        <v>1.4999999999999999E-2</v>
      </c>
      <c r="T242" s="145">
        <f>S242*H242</f>
        <v>0.62459999999999993</v>
      </c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R242" s="146" t="s">
        <v>196</v>
      </c>
      <c r="AT242" s="146" t="s">
        <v>133</v>
      </c>
      <c r="AU242" s="146" t="s">
        <v>138</v>
      </c>
      <c r="AY242" s="14" t="s">
        <v>130</v>
      </c>
      <c r="BE242" s="147">
        <f>IF(N242="základná",J242,0)</f>
        <v>0</v>
      </c>
      <c r="BF242" s="147">
        <f>IF(N242="znížená",J242,0)</f>
        <v>0</v>
      </c>
      <c r="BG242" s="147">
        <f>IF(N242="zákl. prenesená",J242,0)</f>
        <v>0</v>
      </c>
      <c r="BH242" s="147">
        <f>IF(N242="zníž. prenesená",J242,0)</f>
        <v>0</v>
      </c>
      <c r="BI242" s="147">
        <f>IF(N242="nulová",J242,0)</f>
        <v>0</v>
      </c>
      <c r="BJ242" s="14" t="s">
        <v>138</v>
      </c>
      <c r="BK242" s="147">
        <f>ROUND(I242*H242,3)</f>
        <v>0</v>
      </c>
      <c r="BL242" s="14" t="s">
        <v>196</v>
      </c>
      <c r="BM242" s="146" t="s">
        <v>495</v>
      </c>
    </row>
    <row r="243" spans="1:65" s="2" customFormat="1" ht="24.2" customHeight="1">
      <c r="A243" s="26"/>
      <c r="B243" s="134"/>
      <c r="C243" s="135" t="s">
        <v>496</v>
      </c>
      <c r="D243" s="135" t="s">
        <v>133</v>
      </c>
      <c r="E243" s="136" t="s">
        <v>497</v>
      </c>
      <c r="F243" s="137" t="s">
        <v>498</v>
      </c>
      <c r="G243" s="138" t="s">
        <v>358</v>
      </c>
      <c r="H243" s="139">
        <v>5.5780000000000003</v>
      </c>
      <c r="I243" s="140"/>
      <c r="J243" s="140"/>
      <c r="K243" s="141"/>
      <c r="L243" s="27"/>
      <c r="M243" s="142" t="s">
        <v>1</v>
      </c>
      <c r="N243" s="143" t="s">
        <v>40</v>
      </c>
      <c r="O243" s="144">
        <v>0</v>
      </c>
      <c r="P243" s="144">
        <f>O243*H243</f>
        <v>0</v>
      </c>
      <c r="Q243" s="144">
        <v>0</v>
      </c>
      <c r="R243" s="144">
        <f>Q243*H243</f>
        <v>0</v>
      </c>
      <c r="S243" s="144">
        <v>0</v>
      </c>
      <c r="T243" s="145">
        <f>S243*H243</f>
        <v>0</v>
      </c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R243" s="146" t="s">
        <v>196</v>
      </c>
      <c r="AT243" s="146" t="s">
        <v>133</v>
      </c>
      <c r="AU243" s="146" t="s">
        <v>138</v>
      </c>
      <c r="AY243" s="14" t="s">
        <v>130</v>
      </c>
      <c r="BE243" s="147">
        <f>IF(N243="základná",J243,0)</f>
        <v>0</v>
      </c>
      <c r="BF243" s="147">
        <f>IF(N243="znížená",J243,0)</f>
        <v>0</v>
      </c>
      <c r="BG243" s="147">
        <f>IF(N243="zákl. prenesená",J243,0)</f>
        <v>0</v>
      </c>
      <c r="BH243" s="147">
        <f>IF(N243="zníž. prenesená",J243,0)</f>
        <v>0</v>
      </c>
      <c r="BI243" s="147">
        <f>IF(N243="nulová",J243,0)</f>
        <v>0</v>
      </c>
      <c r="BJ243" s="14" t="s">
        <v>138</v>
      </c>
      <c r="BK243" s="147">
        <f>ROUND(I243*H243,3)</f>
        <v>0</v>
      </c>
      <c r="BL243" s="14" t="s">
        <v>196</v>
      </c>
      <c r="BM243" s="146" t="s">
        <v>499</v>
      </c>
    </row>
    <row r="244" spans="1:65" s="12" customFormat="1" ht="22.9" customHeight="1">
      <c r="B244" s="122"/>
      <c r="D244" s="123" t="s">
        <v>73</v>
      </c>
      <c r="E244" s="132" t="s">
        <v>500</v>
      </c>
      <c r="F244" s="132" t="s">
        <v>501</v>
      </c>
      <c r="J244" s="133"/>
      <c r="L244" s="122"/>
      <c r="M244" s="126"/>
      <c r="N244" s="127"/>
      <c r="O244" s="127"/>
      <c r="P244" s="128">
        <f>P245</f>
        <v>60.493409999999997</v>
      </c>
      <c r="Q244" s="127"/>
      <c r="R244" s="128">
        <f>R245</f>
        <v>0</v>
      </c>
      <c r="S244" s="127"/>
      <c r="T244" s="129">
        <f>T245</f>
        <v>0.25101000000000001</v>
      </c>
      <c r="AR244" s="123" t="s">
        <v>138</v>
      </c>
      <c r="AT244" s="130" t="s">
        <v>73</v>
      </c>
      <c r="AU244" s="130" t="s">
        <v>17</v>
      </c>
      <c r="AY244" s="123" t="s">
        <v>130</v>
      </c>
      <c r="BK244" s="131">
        <f>BK245</f>
        <v>0</v>
      </c>
    </row>
    <row r="245" spans="1:65" s="2" customFormat="1" ht="14.45" customHeight="1">
      <c r="A245" s="26"/>
      <c r="B245" s="134"/>
      <c r="C245" s="135" t="s">
        <v>502</v>
      </c>
      <c r="D245" s="135" t="s">
        <v>133</v>
      </c>
      <c r="E245" s="136" t="s">
        <v>503</v>
      </c>
      <c r="F245" s="137" t="s">
        <v>504</v>
      </c>
      <c r="G245" s="138" t="s">
        <v>142</v>
      </c>
      <c r="H245" s="139">
        <v>251.01</v>
      </c>
      <c r="I245" s="140"/>
      <c r="J245" s="140"/>
      <c r="K245" s="141"/>
      <c r="L245" s="27"/>
      <c r="M245" s="142" t="s">
        <v>1</v>
      </c>
      <c r="N245" s="143" t="s">
        <v>40</v>
      </c>
      <c r="O245" s="144">
        <v>0.24099999999999999</v>
      </c>
      <c r="P245" s="144">
        <f>O245*H245</f>
        <v>60.493409999999997</v>
      </c>
      <c r="Q245" s="144">
        <v>0</v>
      </c>
      <c r="R245" s="144">
        <f>Q245*H245</f>
        <v>0</v>
      </c>
      <c r="S245" s="144">
        <v>1E-3</v>
      </c>
      <c r="T245" s="145">
        <f>S245*H245</f>
        <v>0.25101000000000001</v>
      </c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R245" s="146" t="s">
        <v>196</v>
      </c>
      <c r="AT245" s="146" t="s">
        <v>133</v>
      </c>
      <c r="AU245" s="146" t="s">
        <v>138</v>
      </c>
      <c r="AY245" s="14" t="s">
        <v>130</v>
      </c>
      <c r="BE245" s="147">
        <f>IF(N245="základná",J245,0)</f>
        <v>0</v>
      </c>
      <c r="BF245" s="147">
        <f>IF(N245="znížená",J245,0)</f>
        <v>0</v>
      </c>
      <c r="BG245" s="147">
        <f>IF(N245="zákl. prenesená",J245,0)</f>
        <v>0</v>
      </c>
      <c r="BH245" s="147">
        <f>IF(N245="zníž. prenesená",J245,0)</f>
        <v>0</v>
      </c>
      <c r="BI245" s="147">
        <f>IF(N245="nulová",J245,0)</f>
        <v>0</v>
      </c>
      <c r="BJ245" s="14" t="s">
        <v>138</v>
      </c>
      <c r="BK245" s="147">
        <f>ROUND(I245*H245,3)</f>
        <v>0</v>
      </c>
      <c r="BL245" s="14" t="s">
        <v>196</v>
      </c>
      <c r="BM245" s="146" t="s">
        <v>505</v>
      </c>
    </row>
    <row r="246" spans="1:65" s="12" customFormat="1" ht="22.9" customHeight="1">
      <c r="B246" s="122"/>
      <c r="D246" s="123" t="s">
        <v>73</v>
      </c>
      <c r="E246" s="132" t="s">
        <v>506</v>
      </c>
      <c r="F246" s="132" t="s">
        <v>507</v>
      </c>
      <c r="J246" s="133"/>
      <c r="L246" s="122"/>
      <c r="M246" s="126"/>
      <c r="N246" s="127"/>
      <c r="O246" s="127"/>
      <c r="P246" s="128">
        <f>SUM(P247:P249)</f>
        <v>63.899723999999999</v>
      </c>
      <c r="Q246" s="127"/>
      <c r="R246" s="128">
        <f>SUM(R247:R249)</f>
        <v>0.17091200000000001</v>
      </c>
      <c r="S246" s="127"/>
      <c r="T246" s="129">
        <f>SUM(T247:T249)</f>
        <v>0</v>
      </c>
      <c r="AR246" s="123" t="s">
        <v>138</v>
      </c>
      <c r="AT246" s="130" t="s">
        <v>73</v>
      </c>
      <c r="AU246" s="130" t="s">
        <v>17</v>
      </c>
      <c r="AY246" s="123" t="s">
        <v>130</v>
      </c>
      <c r="BK246" s="131">
        <f>SUM(BK247:BK249)</f>
        <v>0</v>
      </c>
    </row>
    <row r="247" spans="1:65" s="2" customFormat="1" ht="14.45" customHeight="1">
      <c r="A247" s="26"/>
      <c r="B247" s="134"/>
      <c r="C247" s="135" t="s">
        <v>508</v>
      </c>
      <c r="D247" s="135" t="s">
        <v>133</v>
      </c>
      <c r="E247" s="136" t="s">
        <v>509</v>
      </c>
      <c r="F247" s="137" t="s">
        <v>510</v>
      </c>
      <c r="G247" s="138" t="s">
        <v>142</v>
      </c>
      <c r="H247" s="139">
        <v>213.64</v>
      </c>
      <c r="I247" s="140"/>
      <c r="J247" s="140"/>
      <c r="K247" s="141"/>
      <c r="L247" s="27"/>
      <c r="M247" s="142" t="s">
        <v>1</v>
      </c>
      <c r="N247" s="143" t="s">
        <v>40</v>
      </c>
      <c r="O247" s="144">
        <v>0.14910000000000001</v>
      </c>
      <c r="P247" s="144">
        <f>O247*H247</f>
        <v>31.853724</v>
      </c>
      <c r="Q247" s="144">
        <v>0</v>
      </c>
      <c r="R247" s="144">
        <f>Q247*H247</f>
        <v>0</v>
      </c>
      <c r="S247" s="144">
        <v>0</v>
      </c>
      <c r="T247" s="145">
        <f>S247*H247</f>
        <v>0</v>
      </c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R247" s="146" t="s">
        <v>196</v>
      </c>
      <c r="AT247" s="146" t="s">
        <v>133</v>
      </c>
      <c r="AU247" s="146" t="s">
        <v>138</v>
      </c>
      <c r="AY247" s="14" t="s">
        <v>130</v>
      </c>
      <c r="BE247" s="147">
        <f>IF(N247="základná",J247,0)</f>
        <v>0</v>
      </c>
      <c r="BF247" s="147">
        <f>IF(N247="znížená",J247,0)</f>
        <v>0</v>
      </c>
      <c r="BG247" s="147">
        <f>IF(N247="zákl. prenesená",J247,0)</f>
        <v>0</v>
      </c>
      <c r="BH247" s="147">
        <f>IF(N247="zníž. prenesená",J247,0)</f>
        <v>0</v>
      </c>
      <c r="BI247" s="147">
        <f>IF(N247="nulová",J247,0)</f>
        <v>0</v>
      </c>
      <c r="BJ247" s="14" t="s">
        <v>138</v>
      </c>
      <c r="BK247" s="147">
        <f>ROUND(I247*H247,3)</f>
        <v>0</v>
      </c>
      <c r="BL247" s="14" t="s">
        <v>196</v>
      </c>
      <c r="BM247" s="146" t="s">
        <v>511</v>
      </c>
    </row>
    <row r="248" spans="1:65" s="2" customFormat="1" ht="24.2" customHeight="1">
      <c r="A248" s="26"/>
      <c r="B248" s="134"/>
      <c r="C248" s="135" t="s">
        <v>512</v>
      </c>
      <c r="D248" s="135" t="s">
        <v>133</v>
      </c>
      <c r="E248" s="136" t="s">
        <v>513</v>
      </c>
      <c r="F248" s="137" t="s">
        <v>514</v>
      </c>
      <c r="G248" s="138" t="s">
        <v>142</v>
      </c>
      <c r="H248" s="139">
        <v>213.64</v>
      </c>
      <c r="I248" s="140"/>
      <c r="J248" s="140"/>
      <c r="K248" s="141"/>
      <c r="L248" s="27"/>
      <c r="M248" s="142" t="s">
        <v>1</v>
      </c>
      <c r="N248" s="143" t="s">
        <v>40</v>
      </c>
      <c r="O248" s="144">
        <v>0.15</v>
      </c>
      <c r="P248" s="144">
        <f>O248*H248</f>
        <v>32.045999999999999</v>
      </c>
      <c r="Q248" s="144">
        <v>8.0000000000000004E-4</v>
      </c>
      <c r="R248" s="144">
        <f>Q248*H248</f>
        <v>0.17091200000000001</v>
      </c>
      <c r="S248" s="144">
        <v>0</v>
      </c>
      <c r="T248" s="145">
        <f>S248*H248</f>
        <v>0</v>
      </c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R248" s="146" t="s">
        <v>196</v>
      </c>
      <c r="AT248" s="146" t="s">
        <v>133</v>
      </c>
      <c r="AU248" s="146" t="s">
        <v>138</v>
      </c>
      <c r="AY248" s="14" t="s">
        <v>130</v>
      </c>
      <c r="BE248" s="147">
        <f>IF(N248="základná",J248,0)</f>
        <v>0</v>
      </c>
      <c r="BF248" s="147">
        <f>IF(N248="znížená",J248,0)</f>
        <v>0</v>
      </c>
      <c r="BG248" s="147">
        <f>IF(N248="zákl. prenesená",J248,0)</f>
        <v>0</v>
      </c>
      <c r="BH248" s="147">
        <f>IF(N248="zníž. prenesená",J248,0)</f>
        <v>0</v>
      </c>
      <c r="BI248" s="147">
        <f>IF(N248="nulová",J248,0)</f>
        <v>0</v>
      </c>
      <c r="BJ248" s="14" t="s">
        <v>138</v>
      </c>
      <c r="BK248" s="147">
        <f>ROUND(I248*H248,3)</f>
        <v>0</v>
      </c>
      <c r="BL248" s="14" t="s">
        <v>196</v>
      </c>
      <c r="BM248" s="146" t="s">
        <v>515</v>
      </c>
    </row>
    <row r="249" spans="1:65" s="2" customFormat="1" ht="24.2" customHeight="1">
      <c r="A249" s="26"/>
      <c r="B249" s="134"/>
      <c r="C249" s="135" t="s">
        <v>516</v>
      </c>
      <c r="D249" s="135" t="s">
        <v>133</v>
      </c>
      <c r="E249" s="136" t="s">
        <v>517</v>
      </c>
      <c r="F249" s="137" t="s">
        <v>518</v>
      </c>
      <c r="G249" s="138" t="s">
        <v>358</v>
      </c>
      <c r="H249" s="139">
        <v>43.720999999999997</v>
      </c>
      <c r="I249" s="140"/>
      <c r="J249" s="140"/>
      <c r="K249" s="141"/>
      <c r="L249" s="27"/>
      <c r="M249" s="142" t="s">
        <v>1</v>
      </c>
      <c r="N249" s="143" t="s">
        <v>40</v>
      </c>
      <c r="O249" s="144">
        <v>0</v>
      </c>
      <c r="P249" s="144">
        <f>O249*H249</f>
        <v>0</v>
      </c>
      <c r="Q249" s="144">
        <v>0</v>
      </c>
      <c r="R249" s="144">
        <f>Q249*H249</f>
        <v>0</v>
      </c>
      <c r="S249" s="144">
        <v>0</v>
      </c>
      <c r="T249" s="145">
        <f>S249*H249</f>
        <v>0</v>
      </c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R249" s="146" t="s">
        <v>196</v>
      </c>
      <c r="AT249" s="146" t="s">
        <v>133</v>
      </c>
      <c r="AU249" s="146" t="s">
        <v>138</v>
      </c>
      <c r="AY249" s="14" t="s">
        <v>130</v>
      </c>
      <c r="BE249" s="147">
        <f>IF(N249="základná",J249,0)</f>
        <v>0</v>
      </c>
      <c r="BF249" s="147">
        <f>IF(N249="znížená",J249,0)</f>
        <v>0</v>
      </c>
      <c r="BG249" s="147">
        <f>IF(N249="zákl. prenesená",J249,0)</f>
        <v>0</v>
      </c>
      <c r="BH249" s="147">
        <f>IF(N249="zníž. prenesená",J249,0)</f>
        <v>0</v>
      </c>
      <c r="BI249" s="147">
        <f>IF(N249="nulová",J249,0)</f>
        <v>0</v>
      </c>
      <c r="BJ249" s="14" t="s">
        <v>138</v>
      </c>
      <c r="BK249" s="147">
        <f>ROUND(I249*H249,3)</f>
        <v>0</v>
      </c>
      <c r="BL249" s="14" t="s">
        <v>196</v>
      </c>
      <c r="BM249" s="146" t="s">
        <v>519</v>
      </c>
    </row>
    <row r="250" spans="1:65" s="12" customFormat="1" ht="22.9" customHeight="1">
      <c r="B250" s="122"/>
      <c r="D250" s="123" t="s">
        <v>73</v>
      </c>
      <c r="E250" s="132" t="s">
        <v>520</v>
      </c>
      <c r="F250" s="132" t="s">
        <v>521</v>
      </c>
      <c r="J250" s="133"/>
      <c r="L250" s="122"/>
      <c r="M250" s="126"/>
      <c r="N250" s="127"/>
      <c r="O250" s="127"/>
      <c r="P250" s="128">
        <f>SUM(P251:P254)</f>
        <v>168.89370810000003</v>
      </c>
      <c r="Q250" s="127"/>
      <c r="R250" s="128">
        <f>SUM(R251:R254)</f>
        <v>6.4372371000000008</v>
      </c>
      <c r="S250" s="127"/>
      <c r="T250" s="129">
        <f>SUM(T251:T254)</f>
        <v>0</v>
      </c>
      <c r="AR250" s="123" t="s">
        <v>138</v>
      </c>
      <c r="AT250" s="130" t="s">
        <v>73</v>
      </c>
      <c r="AU250" s="130" t="s">
        <v>17</v>
      </c>
      <c r="AY250" s="123" t="s">
        <v>130</v>
      </c>
      <c r="BK250" s="131">
        <f>SUM(BK251:BK254)</f>
        <v>0</v>
      </c>
    </row>
    <row r="251" spans="1:65" s="2" customFormat="1" ht="24.2" customHeight="1">
      <c r="A251" s="26"/>
      <c r="B251" s="134"/>
      <c r="C251" s="135" t="s">
        <v>522</v>
      </c>
      <c r="D251" s="135" t="s">
        <v>133</v>
      </c>
      <c r="E251" s="136" t="s">
        <v>523</v>
      </c>
      <c r="F251" s="137" t="s">
        <v>524</v>
      </c>
      <c r="G251" s="138" t="s">
        <v>142</v>
      </c>
      <c r="H251" s="139">
        <v>139.334</v>
      </c>
      <c r="I251" s="140"/>
      <c r="J251" s="140"/>
      <c r="K251" s="141"/>
      <c r="L251" s="27"/>
      <c r="M251" s="142" t="s">
        <v>1</v>
      </c>
      <c r="N251" s="143" t="s">
        <v>40</v>
      </c>
      <c r="O251" s="144">
        <v>1.2121500000000001</v>
      </c>
      <c r="P251" s="144">
        <f>O251*H251</f>
        <v>168.89370810000003</v>
      </c>
      <c r="Q251" s="144">
        <v>3.15E-3</v>
      </c>
      <c r="R251" s="144">
        <f>Q251*H251</f>
        <v>0.43890210000000002</v>
      </c>
      <c r="S251" s="144">
        <v>0</v>
      </c>
      <c r="T251" s="145">
        <f>S251*H251</f>
        <v>0</v>
      </c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R251" s="146" t="s">
        <v>196</v>
      </c>
      <c r="AT251" s="146" t="s">
        <v>133</v>
      </c>
      <c r="AU251" s="146" t="s">
        <v>138</v>
      </c>
      <c r="AY251" s="14" t="s">
        <v>130</v>
      </c>
      <c r="BE251" s="147">
        <f>IF(N251="základná",J251,0)</f>
        <v>0</v>
      </c>
      <c r="BF251" s="147">
        <f>IF(N251="znížená",J251,0)</f>
        <v>0</v>
      </c>
      <c r="BG251" s="147">
        <f>IF(N251="zákl. prenesená",J251,0)</f>
        <v>0</v>
      </c>
      <c r="BH251" s="147">
        <f>IF(N251="zníž. prenesená",J251,0)</f>
        <v>0</v>
      </c>
      <c r="BI251" s="147">
        <f>IF(N251="nulová",J251,0)</f>
        <v>0</v>
      </c>
      <c r="BJ251" s="14" t="s">
        <v>138</v>
      </c>
      <c r="BK251" s="147">
        <f>ROUND(I251*H251,3)</f>
        <v>0</v>
      </c>
      <c r="BL251" s="14" t="s">
        <v>196</v>
      </c>
      <c r="BM251" s="146" t="s">
        <v>525</v>
      </c>
    </row>
    <row r="252" spans="1:65" s="2" customFormat="1" ht="14.45" customHeight="1">
      <c r="A252" s="26"/>
      <c r="B252" s="134"/>
      <c r="C252" s="148" t="s">
        <v>526</v>
      </c>
      <c r="D252" s="148" t="s">
        <v>220</v>
      </c>
      <c r="E252" s="149" t="s">
        <v>527</v>
      </c>
      <c r="F252" s="150" t="s">
        <v>528</v>
      </c>
      <c r="G252" s="151" t="s">
        <v>142</v>
      </c>
      <c r="H252" s="152">
        <v>146.30099999999999</v>
      </c>
      <c r="I252" s="153"/>
      <c r="J252" s="153"/>
      <c r="K252" s="154"/>
      <c r="L252" s="155"/>
      <c r="M252" s="156" t="s">
        <v>1</v>
      </c>
      <c r="N252" s="157" t="s">
        <v>40</v>
      </c>
      <c r="O252" s="144">
        <v>0</v>
      </c>
      <c r="P252" s="144">
        <f>O252*H252</f>
        <v>0</v>
      </c>
      <c r="Q252" s="144">
        <v>2.1000000000000001E-2</v>
      </c>
      <c r="R252" s="144">
        <f>Q252*H252</f>
        <v>3.0723210000000001</v>
      </c>
      <c r="S252" s="144">
        <v>0</v>
      </c>
      <c r="T252" s="145">
        <f>S252*H252</f>
        <v>0</v>
      </c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R252" s="146" t="s">
        <v>263</v>
      </c>
      <c r="AT252" s="146" t="s">
        <v>220</v>
      </c>
      <c r="AU252" s="146" t="s">
        <v>138</v>
      </c>
      <c r="AY252" s="14" t="s">
        <v>130</v>
      </c>
      <c r="BE252" s="147">
        <f>IF(N252="základná",J252,0)</f>
        <v>0</v>
      </c>
      <c r="BF252" s="147">
        <f>IF(N252="znížená",J252,0)</f>
        <v>0</v>
      </c>
      <c r="BG252" s="147">
        <f>IF(N252="zákl. prenesená",J252,0)</f>
        <v>0</v>
      </c>
      <c r="BH252" s="147">
        <f>IF(N252="zníž. prenesená",J252,0)</f>
        <v>0</v>
      </c>
      <c r="BI252" s="147">
        <f>IF(N252="nulová",J252,0)</f>
        <v>0</v>
      </c>
      <c r="BJ252" s="14" t="s">
        <v>138</v>
      </c>
      <c r="BK252" s="147">
        <f>ROUND(I252*H252,3)</f>
        <v>0</v>
      </c>
      <c r="BL252" s="14" t="s">
        <v>196</v>
      </c>
      <c r="BM252" s="146" t="s">
        <v>529</v>
      </c>
    </row>
    <row r="253" spans="1:65" s="2" customFormat="1" ht="14.45" customHeight="1">
      <c r="A253" s="26"/>
      <c r="B253" s="134"/>
      <c r="C253" s="148" t="s">
        <v>530</v>
      </c>
      <c r="D253" s="148" t="s">
        <v>220</v>
      </c>
      <c r="E253" s="149" t="s">
        <v>531</v>
      </c>
      <c r="F253" s="150" t="s">
        <v>532</v>
      </c>
      <c r="G253" s="151" t="s">
        <v>142</v>
      </c>
      <c r="H253" s="152">
        <v>139.334</v>
      </c>
      <c r="I253" s="153"/>
      <c r="J253" s="153"/>
      <c r="K253" s="154"/>
      <c r="L253" s="155"/>
      <c r="M253" s="156" t="s">
        <v>1</v>
      </c>
      <c r="N253" s="157" t="s">
        <v>40</v>
      </c>
      <c r="O253" s="144">
        <v>0</v>
      </c>
      <c r="P253" s="144">
        <f>O253*H253</f>
        <v>0</v>
      </c>
      <c r="Q253" s="144">
        <v>2.1000000000000001E-2</v>
      </c>
      <c r="R253" s="144">
        <f>Q253*H253</f>
        <v>2.9260140000000003</v>
      </c>
      <c r="S253" s="144">
        <v>0</v>
      </c>
      <c r="T253" s="145">
        <f>S253*H253</f>
        <v>0</v>
      </c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R253" s="146" t="s">
        <v>263</v>
      </c>
      <c r="AT253" s="146" t="s">
        <v>220</v>
      </c>
      <c r="AU253" s="146" t="s">
        <v>138</v>
      </c>
      <c r="AY253" s="14" t="s">
        <v>130</v>
      </c>
      <c r="BE253" s="147">
        <f>IF(N253="základná",J253,0)</f>
        <v>0</v>
      </c>
      <c r="BF253" s="147">
        <f>IF(N253="znížená",J253,0)</f>
        <v>0</v>
      </c>
      <c r="BG253" s="147">
        <f>IF(N253="zákl. prenesená",J253,0)</f>
        <v>0</v>
      </c>
      <c r="BH253" s="147">
        <f>IF(N253="zníž. prenesená",J253,0)</f>
        <v>0</v>
      </c>
      <c r="BI253" s="147">
        <f>IF(N253="nulová",J253,0)</f>
        <v>0</v>
      </c>
      <c r="BJ253" s="14" t="s">
        <v>138</v>
      </c>
      <c r="BK253" s="147">
        <f>ROUND(I253*H253,3)</f>
        <v>0</v>
      </c>
      <c r="BL253" s="14" t="s">
        <v>196</v>
      </c>
      <c r="BM253" s="146" t="s">
        <v>533</v>
      </c>
    </row>
    <row r="254" spans="1:65" s="2" customFormat="1" ht="24.2" customHeight="1">
      <c r="A254" s="26"/>
      <c r="B254" s="134"/>
      <c r="C254" s="135" t="s">
        <v>534</v>
      </c>
      <c r="D254" s="135" t="s">
        <v>133</v>
      </c>
      <c r="E254" s="136" t="s">
        <v>535</v>
      </c>
      <c r="F254" s="137" t="s">
        <v>536</v>
      </c>
      <c r="G254" s="138" t="s">
        <v>358</v>
      </c>
      <c r="H254" s="139">
        <v>68.462000000000003</v>
      </c>
      <c r="I254" s="140"/>
      <c r="J254" s="140"/>
      <c r="K254" s="141"/>
      <c r="L254" s="27"/>
      <c r="M254" s="142" t="s">
        <v>1</v>
      </c>
      <c r="N254" s="143" t="s">
        <v>40</v>
      </c>
      <c r="O254" s="144">
        <v>0</v>
      </c>
      <c r="P254" s="144">
        <f>O254*H254</f>
        <v>0</v>
      </c>
      <c r="Q254" s="144">
        <v>0</v>
      </c>
      <c r="R254" s="144">
        <f>Q254*H254</f>
        <v>0</v>
      </c>
      <c r="S254" s="144">
        <v>0</v>
      </c>
      <c r="T254" s="145">
        <f>S254*H254</f>
        <v>0</v>
      </c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R254" s="146" t="s">
        <v>196</v>
      </c>
      <c r="AT254" s="146" t="s">
        <v>133</v>
      </c>
      <c r="AU254" s="146" t="s">
        <v>138</v>
      </c>
      <c r="AY254" s="14" t="s">
        <v>130</v>
      </c>
      <c r="BE254" s="147">
        <f>IF(N254="základná",J254,0)</f>
        <v>0</v>
      </c>
      <c r="BF254" s="147">
        <f>IF(N254="znížená",J254,0)</f>
        <v>0</v>
      </c>
      <c r="BG254" s="147">
        <f>IF(N254="zákl. prenesená",J254,0)</f>
        <v>0</v>
      </c>
      <c r="BH254" s="147">
        <f>IF(N254="zníž. prenesená",J254,0)</f>
        <v>0</v>
      </c>
      <c r="BI254" s="147">
        <f>IF(N254="nulová",J254,0)</f>
        <v>0</v>
      </c>
      <c r="BJ254" s="14" t="s">
        <v>138</v>
      </c>
      <c r="BK254" s="147">
        <f>ROUND(I254*H254,3)</f>
        <v>0</v>
      </c>
      <c r="BL254" s="14" t="s">
        <v>196</v>
      </c>
      <c r="BM254" s="146" t="s">
        <v>537</v>
      </c>
    </row>
    <row r="255" spans="1:65" s="12" customFormat="1" ht="22.9" customHeight="1">
      <c r="B255" s="122"/>
      <c r="D255" s="123" t="s">
        <v>73</v>
      </c>
      <c r="E255" s="132" t="s">
        <v>538</v>
      </c>
      <c r="F255" s="132" t="s">
        <v>539</v>
      </c>
      <c r="J255" s="133"/>
      <c r="L255" s="122"/>
      <c r="M255" s="126"/>
      <c r="N255" s="127"/>
      <c r="O255" s="127"/>
      <c r="P255" s="128">
        <f>SUM(P256:P261)</f>
        <v>202.25941003999998</v>
      </c>
      <c r="Q255" s="127"/>
      <c r="R255" s="128">
        <f>SUM(R256:R261)</f>
        <v>0.63381169280000005</v>
      </c>
      <c r="S255" s="127"/>
      <c r="T255" s="129">
        <f>SUM(T256:T261)</f>
        <v>0</v>
      </c>
      <c r="AR255" s="123" t="s">
        <v>138</v>
      </c>
      <c r="AT255" s="130" t="s">
        <v>73</v>
      </c>
      <c r="AU255" s="130" t="s">
        <v>17</v>
      </c>
      <c r="AY255" s="123" t="s">
        <v>130</v>
      </c>
      <c r="BK255" s="131">
        <f>SUM(BK256:BK261)</f>
        <v>0</v>
      </c>
    </row>
    <row r="256" spans="1:65" s="2" customFormat="1" ht="24.2" customHeight="1">
      <c r="A256" s="26"/>
      <c r="B256" s="134"/>
      <c r="C256" s="135" t="s">
        <v>540</v>
      </c>
      <c r="D256" s="135" t="s">
        <v>133</v>
      </c>
      <c r="E256" s="136" t="s">
        <v>541</v>
      </c>
      <c r="F256" s="137" t="s">
        <v>542</v>
      </c>
      <c r="G256" s="138" t="s">
        <v>365</v>
      </c>
      <c r="H256" s="139">
        <v>1</v>
      </c>
      <c r="I256" s="140"/>
      <c r="J256" s="140"/>
      <c r="K256" s="141"/>
      <c r="L256" s="27"/>
      <c r="M256" s="142" t="s">
        <v>1</v>
      </c>
      <c r="N256" s="143" t="s">
        <v>40</v>
      </c>
      <c r="O256" s="144">
        <v>0</v>
      </c>
      <c r="P256" s="144">
        <f t="shared" ref="P256:P261" si="36">O256*H256</f>
        <v>0</v>
      </c>
      <c r="Q256" s="144">
        <v>0</v>
      </c>
      <c r="R256" s="144">
        <f t="shared" ref="R256:R261" si="37">Q256*H256</f>
        <v>0</v>
      </c>
      <c r="S256" s="144">
        <v>0</v>
      </c>
      <c r="T256" s="145">
        <f t="shared" ref="T256:T261" si="38">S256*H256</f>
        <v>0</v>
      </c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R256" s="146" t="s">
        <v>196</v>
      </c>
      <c r="AT256" s="146" t="s">
        <v>133</v>
      </c>
      <c r="AU256" s="146" t="s">
        <v>138</v>
      </c>
      <c r="AY256" s="14" t="s">
        <v>130</v>
      </c>
      <c r="BE256" s="147">
        <f t="shared" ref="BE256:BE261" si="39">IF(N256="základná",J256,0)</f>
        <v>0</v>
      </c>
      <c r="BF256" s="147">
        <f t="shared" ref="BF256:BF261" si="40">IF(N256="znížená",J256,0)</f>
        <v>0</v>
      </c>
      <c r="BG256" s="147">
        <f t="shared" ref="BG256:BG261" si="41">IF(N256="zákl. prenesená",J256,0)</f>
        <v>0</v>
      </c>
      <c r="BH256" s="147">
        <f t="shared" ref="BH256:BH261" si="42">IF(N256="zníž. prenesená",J256,0)</f>
        <v>0</v>
      </c>
      <c r="BI256" s="147">
        <f t="shared" ref="BI256:BI261" si="43">IF(N256="nulová",J256,0)</f>
        <v>0</v>
      </c>
      <c r="BJ256" s="14" t="s">
        <v>138</v>
      </c>
      <c r="BK256" s="147">
        <f t="shared" ref="BK256:BK261" si="44">ROUND(I256*H256,3)</f>
        <v>0</v>
      </c>
      <c r="BL256" s="14" t="s">
        <v>196</v>
      </c>
      <c r="BM256" s="146" t="s">
        <v>543</v>
      </c>
    </row>
    <row r="257" spans="1:65" s="2" customFormat="1" ht="14.45" customHeight="1">
      <c r="A257" s="26"/>
      <c r="B257" s="134"/>
      <c r="C257" s="135" t="s">
        <v>544</v>
      </c>
      <c r="D257" s="135" t="s">
        <v>133</v>
      </c>
      <c r="E257" s="136" t="s">
        <v>545</v>
      </c>
      <c r="F257" s="137" t="s">
        <v>546</v>
      </c>
      <c r="G257" s="138" t="s">
        <v>136</v>
      </c>
      <c r="H257" s="139">
        <v>100</v>
      </c>
      <c r="I257" s="140"/>
      <c r="J257" s="140"/>
      <c r="K257" s="141"/>
      <c r="L257" s="27"/>
      <c r="M257" s="142" t="s">
        <v>1</v>
      </c>
      <c r="N257" s="143" t="s">
        <v>40</v>
      </c>
      <c r="O257" s="144">
        <v>0.03</v>
      </c>
      <c r="P257" s="144">
        <f t="shared" si="36"/>
        <v>3</v>
      </c>
      <c r="Q257" s="144">
        <v>7.8000000000000005E-7</v>
      </c>
      <c r="R257" s="144">
        <f t="shared" si="37"/>
        <v>7.7999999999999999E-5</v>
      </c>
      <c r="S257" s="144">
        <v>0</v>
      </c>
      <c r="T257" s="145">
        <f t="shared" si="38"/>
        <v>0</v>
      </c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R257" s="146" t="s">
        <v>196</v>
      </c>
      <c r="AT257" s="146" t="s">
        <v>133</v>
      </c>
      <c r="AU257" s="146" t="s">
        <v>138</v>
      </c>
      <c r="AY257" s="14" t="s">
        <v>130</v>
      </c>
      <c r="BE257" s="147">
        <f t="shared" si="39"/>
        <v>0</v>
      </c>
      <c r="BF257" s="147">
        <f t="shared" si="40"/>
        <v>0</v>
      </c>
      <c r="BG257" s="147">
        <f t="shared" si="41"/>
        <v>0</v>
      </c>
      <c r="BH257" s="147">
        <f t="shared" si="42"/>
        <v>0</v>
      </c>
      <c r="BI257" s="147">
        <f t="shared" si="43"/>
        <v>0</v>
      </c>
      <c r="BJ257" s="14" t="s">
        <v>138</v>
      </c>
      <c r="BK257" s="147">
        <f t="shared" si="44"/>
        <v>0</v>
      </c>
      <c r="BL257" s="14" t="s">
        <v>196</v>
      </c>
      <c r="BM257" s="146" t="s">
        <v>547</v>
      </c>
    </row>
    <row r="258" spans="1:65" s="2" customFormat="1" ht="24.2" customHeight="1">
      <c r="A258" s="26"/>
      <c r="B258" s="134"/>
      <c r="C258" s="135" t="s">
        <v>548</v>
      </c>
      <c r="D258" s="135" t="s">
        <v>133</v>
      </c>
      <c r="E258" s="136" t="s">
        <v>549</v>
      </c>
      <c r="F258" s="137" t="s">
        <v>550</v>
      </c>
      <c r="G258" s="138" t="s">
        <v>149</v>
      </c>
      <c r="H258" s="139">
        <v>500</v>
      </c>
      <c r="I258" s="140"/>
      <c r="J258" s="140"/>
      <c r="K258" s="141"/>
      <c r="L258" s="27"/>
      <c r="M258" s="142" t="s">
        <v>1</v>
      </c>
      <c r="N258" s="143" t="s">
        <v>40</v>
      </c>
      <c r="O258" s="144">
        <v>2.5000000000000001E-2</v>
      </c>
      <c r="P258" s="144">
        <f t="shared" si="36"/>
        <v>12.5</v>
      </c>
      <c r="Q258" s="144">
        <v>7.8000000000000005E-7</v>
      </c>
      <c r="R258" s="144">
        <f t="shared" si="37"/>
        <v>3.9000000000000005E-4</v>
      </c>
      <c r="S258" s="144">
        <v>0</v>
      </c>
      <c r="T258" s="145">
        <f t="shared" si="38"/>
        <v>0</v>
      </c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R258" s="146" t="s">
        <v>196</v>
      </c>
      <c r="AT258" s="146" t="s">
        <v>133</v>
      </c>
      <c r="AU258" s="146" t="s">
        <v>138</v>
      </c>
      <c r="AY258" s="14" t="s">
        <v>130</v>
      </c>
      <c r="BE258" s="147">
        <f t="shared" si="39"/>
        <v>0</v>
      </c>
      <c r="BF258" s="147">
        <f t="shared" si="40"/>
        <v>0</v>
      </c>
      <c r="BG258" s="147">
        <f t="shared" si="41"/>
        <v>0</v>
      </c>
      <c r="BH258" s="147">
        <f t="shared" si="42"/>
        <v>0</v>
      </c>
      <c r="BI258" s="147">
        <f t="shared" si="43"/>
        <v>0</v>
      </c>
      <c r="BJ258" s="14" t="s">
        <v>138</v>
      </c>
      <c r="BK258" s="147">
        <f t="shared" si="44"/>
        <v>0</v>
      </c>
      <c r="BL258" s="14" t="s">
        <v>196</v>
      </c>
      <c r="BM258" s="146" t="s">
        <v>551</v>
      </c>
    </row>
    <row r="259" spans="1:65" s="2" customFormat="1" ht="24.2" customHeight="1">
      <c r="A259" s="26"/>
      <c r="B259" s="134"/>
      <c r="C259" s="135" t="s">
        <v>552</v>
      </c>
      <c r="D259" s="135" t="s">
        <v>133</v>
      </c>
      <c r="E259" s="136" t="s">
        <v>553</v>
      </c>
      <c r="F259" s="137" t="s">
        <v>554</v>
      </c>
      <c r="G259" s="138" t="s">
        <v>142</v>
      </c>
      <c r="H259" s="139">
        <v>1008.266</v>
      </c>
      <c r="I259" s="140"/>
      <c r="J259" s="140"/>
      <c r="K259" s="141"/>
      <c r="L259" s="27"/>
      <c r="M259" s="142" t="s">
        <v>1</v>
      </c>
      <c r="N259" s="143" t="s">
        <v>40</v>
      </c>
      <c r="O259" s="144">
        <v>3.0179999999999998E-2</v>
      </c>
      <c r="P259" s="144">
        <f t="shared" si="36"/>
        <v>30.429467879999997</v>
      </c>
      <c r="Q259" s="144">
        <v>9.7499999999999998E-5</v>
      </c>
      <c r="R259" s="144">
        <f t="shared" si="37"/>
        <v>9.8305934999999997E-2</v>
      </c>
      <c r="S259" s="144">
        <v>0</v>
      </c>
      <c r="T259" s="145">
        <f t="shared" si="38"/>
        <v>0</v>
      </c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R259" s="146" t="s">
        <v>196</v>
      </c>
      <c r="AT259" s="146" t="s">
        <v>133</v>
      </c>
      <c r="AU259" s="146" t="s">
        <v>138</v>
      </c>
      <c r="AY259" s="14" t="s">
        <v>130</v>
      </c>
      <c r="BE259" s="147">
        <f t="shared" si="39"/>
        <v>0</v>
      </c>
      <c r="BF259" s="147">
        <f t="shared" si="40"/>
        <v>0</v>
      </c>
      <c r="BG259" s="147">
        <f t="shared" si="41"/>
        <v>0</v>
      </c>
      <c r="BH259" s="147">
        <f t="shared" si="42"/>
        <v>0</v>
      </c>
      <c r="BI259" s="147">
        <f t="shared" si="43"/>
        <v>0</v>
      </c>
      <c r="BJ259" s="14" t="s">
        <v>138</v>
      </c>
      <c r="BK259" s="147">
        <f t="shared" si="44"/>
        <v>0</v>
      </c>
      <c r="BL259" s="14" t="s">
        <v>196</v>
      </c>
      <c r="BM259" s="146" t="s">
        <v>555</v>
      </c>
    </row>
    <row r="260" spans="1:65" s="2" customFormat="1" ht="37.9" customHeight="1">
      <c r="A260" s="26"/>
      <c r="B260" s="134"/>
      <c r="C260" s="135" t="s">
        <v>556</v>
      </c>
      <c r="D260" s="135" t="s">
        <v>133</v>
      </c>
      <c r="E260" s="136" t="s">
        <v>557</v>
      </c>
      <c r="F260" s="137" t="s">
        <v>558</v>
      </c>
      <c r="G260" s="138" t="s">
        <v>142</v>
      </c>
      <c r="H260" s="139">
        <v>1008.266</v>
      </c>
      <c r="I260" s="140"/>
      <c r="J260" s="140"/>
      <c r="K260" s="141"/>
      <c r="L260" s="27"/>
      <c r="M260" s="142" t="s">
        <v>1</v>
      </c>
      <c r="N260" s="143" t="s">
        <v>40</v>
      </c>
      <c r="O260" s="144">
        <v>8.0759999999999998E-2</v>
      </c>
      <c r="P260" s="144">
        <f t="shared" si="36"/>
        <v>81.427562159999994</v>
      </c>
      <c r="Q260" s="144">
        <v>4.0329999999999999E-4</v>
      </c>
      <c r="R260" s="144">
        <f t="shared" si="37"/>
        <v>0.40663367779999998</v>
      </c>
      <c r="S260" s="144">
        <v>0</v>
      </c>
      <c r="T260" s="145">
        <f t="shared" si="38"/>
        <v>0</v>
      </c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R260" s="146" t="s">
        <v>196</v>
      </c>
      <c r="AT260" s="146" t="s">
        <v>133</v>
      </c>
      <c r="AU260" s="146" t="s">
        <v>138</v>
      </c>
      <c r="AY260" s="14" t="s">
        <v>130</v>
      </c>
      <c r="BE260" s="147">
        <f t="shared" si="39"/>
        <v>0</v>
      </c>
      <c r="BF260" s="147">
        <f t="shared" si="40"/>
        <v>0</v>
      </c>
      <c r="BG260" s="147">
        <f t="shared" si="41"/>
        <v>0</v>
      </c>
      <c r="BH260" s="147">
        <f t="shared" si="42"/>
        <v>0</v>
      </c>
      <c r="BI260" s="147">
        <f t="shared" si="43"/>
        <v>0</v>
      </c>
      <c r="BJ260" s="14" t="s">
        <v>138</v>
      </c>
      <c r="BK260" s="147">
        <f t="shared" si="44"/>
        <v>0</v>
      </c>
      <c r="BL260" s="14" t="s">
        <v>196</v>
      </c>
      <c r="BM260" s="146" t="s">
        <v>559</v>
      </c>
    </row>
    <row r="261" spans="1:65" s="2" customFormat="1" ht="24.2" customHeight="1">
      <c r="A261" s="26"/>
      <c r="B261" s="134"/>
      <c r="C261" s="135" t="s">
        <v>560</v>
      </c>
      <c r="D261" s="135" t="s">
        <v>133</v>
      </c>
      <c r="E261" s="136" t="s">
        <v>561</v>
      </c>
      <c r="F261" s="137" t="s">
        <v>562</v>
      </c>
      <c r="G261" s="138" t="s">
        <v>142</v>
      </c>
      <c r="H261" s="139">
        <v>356.678</v>
      </c>
      <c r="I261" s="140"/>
      <c r="J261" s="140"/>
      <c r="K261" s="141"/>
      <c r="L261" s="27"/>
      <c r="M261" s="142" t="s">
        <v>1</v>
      </c>
      <c r="N261" s="143" t="s">
        <v>40</v>
      </c>
      <c r="O261" s="144">
        <v>0.21</v>
      </c>
      <c r="P261" s="144">
        <f t="shared" si="36"/>
        <v>74.902379999999994</v>
      </c>
      <c r="Q261" s="144">
        <v>3.6000000000000002E-4</v>
      </c>
      <c r="R261" s="144">
        <f t="shared" si="37"/>
        <v>0.12840408</v>
      </c>
      <c r="S261" s="144">
        <v>0</v>
      </c>
      <c r="T261" s="145">
        <f t="shared" si="38"/>
        <v>0</v>
      </c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R261" s="146" t="s">
        <v>196</v>
      </c>
      <c r="AT261" s="146" t="s">
        <v>133</v>
      </c>
      <c r="AU261" s="146" t="s">
        <v>138</v>
      </c>
      <c r="AY261" s="14" t="s">
        <v>130</v>
      </c>
      <c r="BE261" s="147">
        <f t="shared" si="39"/>
        <v>0</v>
      </c>
      <c r="BF261" s="147">
        <f t="shared" si="40"/>
        <v>0</v>
      </c>
      <c r="BG261" s="147">
        <f t="shared" si="41"/>
        <v>0</v>
      </c>
      <c r="BH261" s="147">
        <f t="shared" si="42"/>
        <v>0</v>
      </c>
      <c r="BI261" s="147">
        <f t="shared" si="43"/>
        <v>0</v>
      </c>
      <c r="BJ261" s="14" t="s">
        <v>138</v>
      </c>
      <c r="BK261" s="147">
        <f t="shared" si="44"/>
        <v>0</v>
      </c>
      <c r="BL261" s="14" t="s">
        <v>196</v>
      </c>
      <c r="BM261" s="146" t="s">
        <v>563</v>
      </c>
    </row>
    <row r="262" spans="1:65" s="12" customFormat="1" ht="25.9" customHeight="1">
      <c r="B262" s="122"/>
      <c r="D262" s="123" t="s">
        <v>73</v>
      </c>
      <c r="E262" s="124" t="s">
        <v>220</v>
      </c>
      <c r="F262" s="124" t="s">
        <v>564</v>
      </c>
      <c r="J262" s="125"/>
      <c r="L262" s="122"/>
      <c r="M262" s="126"/>
      <c r="N262" s="127"/>
      <c r="O262" s="127"/>
      <c r="P262" s="128">
        <f>P263+P265</f>
        <v>0</v>
      </c>
      <c r="Q262" s="127"/>
      <c r="R262" s="128">
        <f>R263+R265</f>
        <v>0</v>
      </c>
      <c r="S262" s="127"/>
      <c r="T262" s="129">
        <f>T263+T265</f>
        <v>0</v>
      </c>
      <c r="AR262" s="123" t="s">
        <v>131</v>
      </c>
      <c r="AT262" s="130" t="s">
        <v>73</v>
      </c>
      <c r="AU262" s="130" t="s">
        <v>74</v>
      </c>
      <c r="AY262" s="123" t="s">
        <v>130</v>
      </c>
      <c r="BK262" s="131">
        <f>BK263+BK265</f>
        <v>0</v>
      </c>
    </row>
    <row r="263" spans="1:65" s="12" customFormat="1" ht="22.9" customHeight="1">
      <c r="B263" s="122"/>
      <c r="D263" s="123" t="s">
        <v>73</v>
      </c>
      <c r="E263" s="132" t="s">
        <v>565</v>
      </c>
      <c r="F263" s="132" t="s">
        <v>566</v>
      </c>
      <c r="J263" s="133"/>
      <c r="L263" s="122"/>
      <c r="M263" s="126"/>
      <c r="N263" s="127"/>
      <c r="O263" s="127"/>
      <c r="P263" s="128">
        <f>P264</f>
        <v>0</v>
      </c>
      <c r="Q263" s="127"/>
      <c r="R263" s="128">
        <f>R264</f>
        <v>0</v>
      </c>
      <c r="S263" s="127"/>
      <c r="T263" s="129">
        <f>T264</f>
        <v>0</v>
      </c>
      <c r="AR263" s="123" t="s">
        <v>131</v>
      </c>
      <c r="AT263" s="130" t="s">
        <v>73</v>
      </c>
      <c r="AU263" s="130" t="s">
        <v>17</v>
      </c>
      <c r="AY263" s="123" t="s">
        <v>130</v>
      </c>
      <c r="BK263" s="131">
        <f>BK264</f>
        <v>0</v>
      </c>
    </row>
    <row r="264" spans="1:65" s="2" customFormat="1" ht="14.45" customHeight="1">
      <c r="A264" s="26"/>
      <c r="B264" s="134"/>
      <c r="C264" s="162" t="s">
        <v>567</v>
      </c>
      <c r="D264" s="135" t="s">
        <v>133</v>
      </c>
      <c r="E264" s="136" t="s">
        <v>568</v>
      </c>
      <c r="F264" s="137" t="s">
        <v>569</v>
      </c>
      <c r="G264" s="138" t="s">
        <v>365</v>
      </c>
      <c r="H264" s="139">
        <v>1</v>
      </c>
      <c r="I264" s="140"/>
      <c r="J264" s="140"/>
      <c r="K264" s="141"/>
      <c r="L264" s="27"/>
      <c r="M264" s="142" t="s">
        <v>1</v>
      </c>
      <c r="N264" s="143" t="s">
        <v>40</v>
      </c>
      <c r="O264" s="144">
        <v>0</v>
      </c>
      <c r="P264" s="144">
        <f>O264*H264</f>
        <v>0</v>
      </c>
      <c r="Q264" s="144">
        <v>0</v>
      </c>
      <c r="R264" s="144">
        <f>Q264*H264</f>
        <v>0</v>
      </c>
      <c r="S264" s="144">
        <v>0</v>
      </c>
      <c r="T264" s="145">
        <f>S264*H264</f>
        <v>0</v>
      </c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R264" s="146" t="s">
        <v>414</v>
      </c>
      <c r="AT264" s="146" t="s">
        <v>133</v>
      </c>
      <c r="AU264" s="146" t="s">
        <v>138</v>
      </c>
      <c r="AY264" s="14" t="s">
        <v>130</v>
      </c>
      <c r="BE264" s="147">
        <f>IF(N264="základná",J264,0)</f>
        <v>0</v>
      </c>
      <c r="BF264" s="147">
        <f>IF(N264="znížená",J264,0)</f>
        <v>0</v>
      </c>
      <c r="BG264" s="147">
        <f>IF(N264="zákl. prenesená",J264,0)</f>
        <v>0</v>
      </c>
      <c r="BH264" s="147">
        <f>IF(N264="zníž. prenesená",J264,0)</f>
        <v>0</v>
      </c>
      <c r="BI264" s="147">
        <f>IF(N264="nulová",J264,0)</f>
        <v>0</v>
      </c>
      <c r="BJ264" s="14" t="s">
        <v>138</v>
      </c>
      <c r="BK264" s="147">
        <f>ROUND(I264*H264,3)</f>
        <v>0</v>
      </c>
      <c r="BL264" s="14" t="s">
        <v>414</v>
      </c>
      <c r="BM264" s="146" t="s">
        <v>570</v>
      </c>
    </row>
    <row r="265" spans="1:65" s="12" customFormat="1" ht="22.9" customHeight="1">
      <c r="B265" s="122"/>
      <c r="D265" s="123" t="s">
        <v>73</v>
      </c>
      <c r="E265" s="132" t="s">
        <v>571</v>
      </c>
      <c r="F265" s="132" t="s">
        <v>572</v>
      </c>
      <c r="J265" s="133"/>
      <c r="L265" s="122"/>
      <c r="M265" s="126"/>
      <c r="N265" s="127"/>
      <c r="O265" s="127"/>
      <c r="P265" s="128">
        <f>P266</f>
        <v>0</v>
      </c>
      <c r="Q265" s="127"/>
      <c r="R265" s="128">
        <f>R266</f>
        <v>0</v>
      </c>
      <c r="S265" s="127"/>
      <c r="T265" s="129">
        <f>T266</f>
        <v>0</v>
      </c>
      <c r="AR265" s="123" t="s">
        <v>131</v>
      </c>
      <c r="AT265" s="130" t="s">
        <v>73</v>
      </c>
      <c r="AU265" s="130" t="s">
        <v>17</v>
      </c>
      <c r="AY265" s="123" t="s">
        <v>130</v>
      </c>
      <c r="BK265" s="131">
        <f>BK266</f>
        <v>0</v>
      </c>
    </row>
    <row r="266" spans="1:65" s="2" customFormat="1" ht="24.2" customHeight="1">
      <c r="A266" s="26"/>
      <c r="B266" s="134"/>
      <c r="C266" s="135" t="s">
        <v>332</v>
      </c>
      <c r="D266" s="135" t="s">
        <v>133</v>
      </c>
      <c r="E266" s="136" t="s">
        <v>573</v>
      </c>
      <c r="F266" s="137" t="s">
        <v>574</v>
      </c>
      <c r="G266" s="138" t="s">
        <v>353</v>
      </c>
      <c r="H266" s="139">
        <v>1</v>
      </c>
      <c r="I266" s="140"/>
      <c r="J266" s="140"/>
      <c r="K266" s="141"/>
      <c r="L266" s="27"/>
      <c r="M266" s="142" t="s">
        <v>1</v>
      </c>
      <c r="N266" s="143" t="s">
        <v>40</v>
      </c>
      <c r="O266" s="144">
        <v>0</v>
      </c>
      <c r="P266" s="144">
        <f>O266*H266</f>
        <v>0</v>
      </c>
      <c r="Q266" s="144">
        <v>0</v>
      </c>
      <c r="R266" s="144">
        <f>Q266*H266</f>
        <v>0</v>
      </c>
      <c r="S266" s="144">
        <v>0</v>
      </c>
      <c r="T266" s="145">
        <f>S266*H266</f>
        <v>0</v>
      </c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R266" s="146" t="s">
        <v>414</v>
      </c>
      <c r="AT266" s="146" t="s">
        <v>133</v>
      </c>
      <c r="AU266" s="146" t="s">
        <v>138</v>
      </c>
      <c r="AY266" s="14" t="s">
        <v>130</v>
      </c>
      <c r="BE266" s="147">
        <f>IF(N266="základná",J266,0)</f>
        <v>0</v>
      </c>
      <c r="BF266" s="147">
        <f>IF(N266="znížená",J266,0)</f>
        <v>0</v>
      </c>
      <c r="BG266" s="147">
        <f>IF(N266="zákl. prenesená",J266,0)</f>
        <v>0</v>
      </c>
      <c r="BH266" s="147">
        <f>IF(N266="zníž. prenesená",J266,0)</f>
        <v>0</v>
      </c>
      <c r="BI266" s="147">
        <f>IF(N266="nulová",J266,0)</f>
        <v>0</v>
      </c>
      <c r="BJ266" s="14" t="s">
        <v>138</v>
      </c>
      <c r="BK266" s="147">
        <f>ROUND(I266*H266,3)</f>
        <v>0</v>
      </c>
      <c r="BL266" s="14" t="s">
        <v>414</v>
      </c>
      <c r="BM266" s="146" t="s">
        <v>575</v>
      </c>
    </row>
    <row r="267" spans="1:65" s="12" customFormat="1" ht="25.9" customHeight="1">
      <c r="B267" s="122"/>
      <c r="D267" s="123" t="s">
        <v>73</v>
      </c>
      <c r="E267" s="124" t="s">
        <v>576</v>
      </c>
      <c r="F267" s="124" t="s">
        <v>577</v>
      </c>
      <c r="J267" s="125"/>
      <c r="L267" s="122"/>
      <c r="M267" s="126"/>
      <c r="N267" s="127"/>
      <c r="O267" s="127"/>
      <c r="P267" s="128">
        <f>SUM(P268:P269)</f>
        <v>74.2</v>
      </c>
      <c r="Q267" s="127"/>
      <c r="R267" s="128">
        <f>SUM(R268:R269)</f>
        <v>0</v>
      </c>
      <c r="S267" s="127"/>
      <c r="T267" s="129">
        <f>SUM(T268:T269)</f>
        <v>0</v>
      </c>
      <c r="AR267" s="123" t="s">
        <v>137</v>
      </c>
      <c r="AT267" s="130" t="s">
        <v>73</v>
      </c>
      <c r="AU267" s="130" t="s">
        <v>74</v>
      </c>
      <c r="AY267" s="123" t="s">
        <v>130</v>
      </c>
      <c r="BK267" s="131">
        <f>SUM(BK268:BK269)</f>
        <v>0</v>
      </c>
    </row>
    <row r="268" spans="1:65" s="2" customFormat="1" ht="37.9" customHeight="1">
      <c r="A268" s="26"/>
      <c r="B268" s="134"/>
      <c r="C268" s="135" t="s">
        <v>578</v>
      </c>
      <c r="D268" s="135" t="s">
        <v>133</v>
      </c>
      <c r="E268" s="136" t="s">
        <v>579</v>
      </c>
      <c r="F268" s="137" t="s">
        <v>580</v>
      </c>
      <c r="G268" s="138" t="s">
        <v>581</v>
      </c>
      <c r="H268" s="139">
        <v>20</v>
      </c>
      <c r="I268" s="140"/>
      <c r="J268" s="140"/>
      <c r="K268" s="141"/>
      <c r="L268" s="27"/>
      <c r="M268" s="142" t="s">
        <v>1</v>
      </c>
      <c r="N268" s="143" t="s">
        <v>40</v>
      </c>
      <c r="O268" s="144">
        <v>1.06</v>
      </c>
      <c r="P268" s="144">
        <f>O268*H268</f>
        <v>21.200000000000003</v>
      </c>
      <c r="Q268" s="144">
        <v>0</v>
      </c>
      <c r="R268" s="144">
        <f>Q268*H268</f>
        <v>0</v>
      </c>
      <c r="S268" s="144">
        <v>0</v>
      </c>
      <c r="T268" s="145">
        <f>S268*H268</f>
        <v>0</v>
      </c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R268" s="146" t="s">
        <v>582</v>
      </c>
      <c r="AT268" s="146" t="s">
        <v>133</v>
      </c>
      <c r="AU268" s="146" t="s">
        <v>17</v>
      </c>
      <c r="AY268" s="14" t="s">
        <v>130</v>
      </c>
      <c r="BE268" s="147">
        <f>IF(N268="základná",J268,0)</f>
        <v>0</v>
      </c>
      <c r="BF268" s="147">
        <f>IF(N268="znížená",J268,0)</f>
        <v>0</v>
      </c>
      <c r="BG268" s="147">
        <f>IF(N268="zákl. prenesená",J268,0)</f>
        <v>0</v>
      </c>
      <c r="BH268" s="147">
        <f>IF(N268="zníž. prenesená",J268,0)</f>
        <v>0</v>
      </c>
      <c r="BI268" s="147">
        <f>IF(N268="nulová",J268,0)</f>
        <v>0</v>
      </c>
      <c r="BJ268" s="14" t="s">
        <v>138</v>
      </c>
      <c r="BK268" s="147">
        <f>ROUND(I268*H268,3)</f>
        <v>0</v>
      </c>
      <c r="BL268" s="14" t="s">
        <v>582</v>
      </c>
      <c r="BM268" s="146" t="s">
        <v>583</v>
      </c>
    </row>
    <row r="269" spans="1:65" s="2" customFormat="1" ht="37.9" customHeight="1">
      <c r="A269" s="26"/>
      <c r="B269" s="134"/>
      <c r="C269" s="135" t="s">
        <v>584</v>
      </c>
      <c r="D269" s="135" t="s">
        <v>133</v>
      </c>
      <c r="E269" s="136" t="s">
        <v>585</v>
      </c>
      <c r="F269" s="137" t="s">
        <v>586</v>
      </c>
      <c r="G269" s="138" t="s">
        <v>581</v>
      </c>
      <c r="H269" s="139">
        <v>50</v>
      </c>
      <c r="I269" s="140"/>
      <c r="J269" s="140"/>
      <c r="K269" s="141"/>
      <c r="L269" s="27"/>
      <c r="M269" s="142" t="s">
        <v>1</v>
      </c>
      <c r="N269" s="143" t="s">
        <v>40</v>
      </c>
      <c r="O269" s="144">
        <v>1.06</v>
      </c>
      <c r="P269" s="144">
        <f>O269*H269</f>
        <v>53</v>
      </c>
      <c r="Q269" s="144">
        <v>0</v>
      </c>
      <c r="R269" s="144">
        <f>Q269*H269</f>
        <v>0</v>
      </c>
      <c r="S269" s="144">
        <v>0</v>
      </c>
      <c r="T269" s="145">
        <f>S269*H269</f>
        <v>0</v>
      </c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R269" s="146" t="s">
        <v>582</v>
      </c>
      <c r="AT269" s="146" t="s">
        <v>133</v>
      </c>
      <c r="AU269" s="146" t="s">
        <v>17</v>
      </c>
      <c r="AY269" s="14" t="s">
        <v>130</v>
      </c>
      <c r="BE269" s="147">
        <f>IF(N269="základná",J269,0)</f>
        <v>0</v>
      </c>
      <c r="BF269" s="147">
        <f>IF(N269="znížená",J269,0)</f>
        <v>0</v>
      </c>
      <c r="BG269" s="147">
        <f>IF(N269="zákl. prenesená",J269,0)</f>
        <v>0</v>
      </c>
      <c r="BH269" s="147">
        <f>IF(N269="zníž. prenesená",J269,0)</f>
        <v>0</v>
      </c>
      <c r="BI269" s="147">
        <f>IF(N269="nulová",J269,0)</f>
        <v>0</v>
      </c>
      <c r="BJ269" s="14" t="s">
        <v>138</v>
      </c>
      <c r="BK269" s="147">
        <f>ROUND(I269*H269,3)</f>
        <v>0</v>
      </c>
      <c r="BL269" s="14" t="s">
        <v>582</v>
      </c>
      <c r="BM269" s="146" t="s">
        <v>587</v>
      </c>
    </row>
    <row r="270" spans="1:65" s="12" customFormat="1" ht="25.9" customHeight="1">
      <c r="B270" s="122"/>
      <c r="D270" s="123" t="s">
        <v>73</v>
      </c>
      <c r="E270" s="124" t="s">
        <v>588</v>
      </c>
      <c r="F270" s="124" t="s">
        <v>589</v>
      </c>
      <c r="J270" s="125"/>
      <c r="L270" s="122"/>
      <c r="M270" s="126"/>
      <c r="N270" s="127"/>
      <c r="O270" s="127"/>
      <c r="P270" s="128">
        <f>P271</f>
        <v>0</v>
      </c>
      <c r="Q270" s="127"/>
      <c r="R270" s="128">
        <f>R271</f>
        <v>0</v>
      </c>
      <c r="S270" s="127"/>
      <c r="T270" s="129">
        <f>T271</f>
        <v>0</v>
      </c>
      <c r="AR270" s="123" t="s">
        <v>137</v>
      </c>
      <c r="AT270" s="130" t="s">
        <v>73</v>
      </c>
      <c r="AU270" s="130" t="s">
        <v>74</v>
      </c>
      <c r="AY270" s="123" t="s">
        <v>130</v>
      </c>
      <c r="BK270" s="131">
        <f>BK271</f>
        <v>0</v>
      </c>
    </row>
    <row r="271" spans="1:65" s="2" customFormat="1" ht="24.2" customHeight="1">
      <c r="A271" s="26"/>
      <c r="B271" s="134"/>
      <c r="C271" s="135" t="s">
        <v>590</v>
      </c>
      <c r="D271" s="135" t="s">
        <v>133</v>
      </c>
      <c r="E271" s="136" t="s">
        <v>17</v>
      </c>
      <c r="F271" s="137" t="s">
        <v>591</v>
      </c>
      <c r="G271" s="138" t="s">
        <v>365</v>
      </c>
      <c r="H271" s="139">
        <v>1</v>
      </c>
      <c r="I271" s="140"/>
      <c r="J271" s="140"/>
      <c r="K271" s="141"/>
      <c r="L271" s="27"/>
      <c r="M271" s="142" t="s">
        <v>1</v>
      </c>
      <c r="N271" s="143" t="s">
        <v>40</v>
      </c>
      <c r="O271" s="144">
        <v>0</v>
      </c>
      <c r="P271" s="144">
        <f>O271*H271</f>
        <v>0</v>
      </c>
      <c r="Q271" s="144">
        <v>0</v>
      </c>
      <c r="R271" s="144">
        <f>Q271*H271</f>
        <v>0</v>
      </c>
      <c r="S271" s="144">
        <v>0</v>
      </c>
      <c r="T271" s="145">
        <f>S271*H271</f>
        <v>0</v>
      </c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R271" s="146" t="s">
        <v>582</v>
      </c>
      <c r="AT271" s="146" t="s">
        <v>133</v>
      </c>
      <c r="AU271" s="146" t="s">
        <v>17</v>
      </c>
      <c r="AY271" s="14" t="s">
        <v>130</v>
      </c>
      <c r="BE271" s="147">
        <f>IF(N271="základná",J271,0)</f>
        <v>0</v>
      </c>
      <c r="BF271" s="147">
        <f>IF(N271="znížená",J271,0)</f>
        <v>0</v>
      </c>
      <c r="BG271" s="147">
        <f>IF(N271="zákl. prenesená",J271,0)</f>
        <v>0</v>
      </c>
      <c r="BH271" s="147">
        <f>IF(N271="zníž. prenesená",J271,0)</f>
        <v>0</v>
      </c>
      <c r="BI271" s="147">
        <f>IF(N271="nulová",J271,0)</f>
        <v>0</v>
      </c>
      <c r="BJ271" s="14" t="s">
        <v>138</v>
      </c>
      <c r="BK271" s="147">
        <f>ROUND(I271*H271,3)</f>
        <v>0</v>
      </c>
      <c r="BL271" s="14" t="s">
        <v>582</v>
      </c>
      <c r="BM271" s="146" t="s">
        <v>592</v>
      </c>
    </row>
    <row r="272" spans="1:65" s="12" customFormat="1" ht="25.9" customHeight="1">
      <c r="B272" s="122"/>
      <c r="D272" s="123" t="s">
        <v>73</v>
      </c>
      <c r="E272" s="124" t="s">
        <v>593</v>
      </c>
      <c r="F272" s="124" t="s">
        <v>594</v>
      </c>
      <c r="J272" s="125"/>
      <c r="L272" s="122"/>
      <c r="M272" s="126"/>
      <c r="N272" s="127"/>
      <c r="O272" s="127"/>
      <c r="P272" s="128">
        <f>SUM(P273:P280)</f>
        <v>0</v>
      </c>
      <c r="Q272" s="127"/>
      <c r="R272" s="128">
        <f>SUM(R273:R280)</f>
        <v>0</v>
      </c>
      <c r="S272" s="127"/>
      <c r="T272" s="129">
        <f>SUM(T273:T280)</f>
        <v>0</v>
      </c>
      <c r="AR272" s="123" t="s">
        <v>137</v>
      </c>
      <c r="AT272" s="130" t="s">
        <v>73</v>
      </c>
      <c r="AU272" s="130" t="s">
        <v>74</v>
      </c>
      <c r="AY272" s="123" t="s">
        <v>130</v>
      </c>
      <c r="BK272" s="131">
        <f>SUM(BK273:BK280)</f>
        <v>0</v>
      </c>
    </row>
    <row r="273" spans="1:65" s="2" customFormat="1" ht="14.45" customHeight="1">
      <c r="A273" s="26"/>
      <c r="B273" s="134"/>
      <c r="C273" s="135" t="s">
        <v>595</v>
      </c>
      <c r="D273" s="135" t="s">
        <v>133</v>
      </c>
      <c r="E273" s="136" t="s">
        <v>596</v>
      </c>
      <c r="F273" s="137" t="s">
        <v>597</v>
      </c>
      <c r="G273" s="138" t="s">
        <v>136</v>
      </c>
      <c r="H273" s="139">
        <v>1</v>
      </c>
      <c r="I273" s="140"/>
      <c r="J273" s="140"/>
      <c r="K273" s="141"/>
      <c r="L273" s="27"/>
      <c r="M273" s="142" t="s">
        <v>1</v>
      </c>
      <c r="N273" s="143" t="s">
        <v>40</v>
      </c>
      <c r="O273" s="144">
        <v>0</v>
      </c>
      <c r="P273" s="144">
        <f t="shared" ref="P273:P280" si="45">O273*H273</f>
        <v>0</v>
      </c>
      <c r="Q273" s="144">
        <v>0</v>
      </c>
      <c r="R273" s="144">
        <f t="shared" ref="R273:R280" si="46">Q273*H273</f>
        <v>0</v>
      </c>
      <c r="S273" s="144">
        <v>0</v>
      </c>
      <c r="T273" s="145">
        <f t="shared" ref="T273:T280" si="47">S273*H273</f>
        <v>0</v>
      </c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R273" s="146" t="s">
        <v>582</v>
      </c>
      <c r="AT273" s="146" t="s">
        <v>133</v>
      </c>
      <c r="AU273" s="146" t="s">
        <v>17</v>
      </c>
      <c r="AY273" s="14" t="s">
        <v>130</v>
      </c>
      <c r="BE273" s="147">
        <f t="shared" ref="BE273:BE280" si="48">IF(N273="základná",J273,0)</f>
        <v>0</v>
      </c>
      <c r="BF273" s="147">
        <f t="shared" ref="BF273:BF280" si="49">IF(N273="znížená",J273,0)</f>
        <v>0</v>
      </c>
      <c r="BG273" s="147">
        <f t="shared" ref="BG273:BG280" si="50">IF(N273="zákl. prenesená",J273,0)</f>
        <v>0</v>
      </c>
      <c r="BH273" s="147">
        <f t="shared" ref="BH273:BH280" si="51">IF(N273="zníž. prenesená",J273,0)</f>
        <v>0</v>
      </c>
      <c r="BI273" s="147">
        <f t="shared" ref="BI273:BI280" si="52">IF(N273="nulová",J273,0)</f>
        <v>0</v>
      </c>
      <c r="BJ273" s="14" t="s">
        <v>138</v>
      </c>
      <c r="BK273" s="147">
        <f t="shared" ref="BK273:BK280" si="53">ROUND(I273*H273,3)</f>
        <v>0</v>
      </c>
      <c r="BL273" s="14" t="s">
        <v>582</v>
      </c>
      <c r="BM273" s="146" t="s">
        <v>598</v>
      </c>
    </row>
    <row r="274" spans="1:65" s="2" customFormat="1" ht="14.45" customHeight="1">
      <c r="A274" s="26"/>
      <c r="B274" s="134"/>
      <c r="C274" s="135" t="s">
        <v>599</v>
      </c>
      <c r="D274" s="135" t="s">
        <v>133</v>
      </c>
      <c r="E274" s="136" t="s">
        <v>600</v>
      </c>
      <c r="F274" s="137" t="s">
        <v>601</v>
      </c>
      <c r="G274" s="138" t="s">
        <v>136</v>
      </c>
      <c r="H274" s="139">
        <v>1</v>
      </c>
      <c r="I274" s="140"/>
      <c r="J274" s="140"/>
      <c r="K274" s="141"/>
      <c r="L274" s="27"/>
      <c r="M274" s="142" t="s">
        <v>1</v>
      </c>
      <c r="N274" s="143" t="s">
        <v>40</v>
      </c>
      <c r="O274" s="144">
        <v>0</v>
      </c>
      <c r="P274" s="144">
        <f t="shared" si="45"/>
        <v>0</v>
      </c>
      <c r="Q274" s="144">
        <v>0</v>
      </c>
      <c r="R274" s="144">
        <f t="shared" si="46"/>
        <v>0</v>
      </c>
      <c r="S274" s="144">
        <v>0</v>
      </c>
      <c r="T274" s="145">
        <f t="shared" si="47"/>
        <v>0</v>
      </c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R274" s="146" t="s">
        <v>582</v>
      </c>
      <c r="AT274" s="146" t="s">
        <v>133</v>
      </c>
      <c r="AU274" s="146" t="s">
        <v>17</v>
      </c>
      <c r="AY274" s="14" t="s">
        <v>130</v>
      </c>
      <c r="BE274" s="147">
        <f t="shared" si="48"/>
        <v>0</v>
      </c>
      <c r="BF274" s="147">
        <f t="shared" si="49"/>
        <v>0</v>
      </c>
      <c r="BG274" s="147">
        <f t="shared" si="50"/>
        <v>0</v>
      </c>
      <c r="BH274" s="147">
        <f t="shared" si="51"/>
        <v>0</v>
      </c>
      <c r="BI274" s="147">
        <f t="shared" si="52"/>
        <v>0</v>
      </c>
      <c r="BJ274" s="14" t="s">
        <v>138</v>
      </c>
      <c r="BK274" s="147">
        <f t="shared" si="53"/>
        <v>0</v>
      </c>
      <c r="BL274" s="14" t="s">
        <v>582</v>
      </c>
      <c r="BM274" s="146" t="s">
        <v>602</v>
      </c>
    </row>
    <row r="275" spans="1:65" s="2" customFormat="1" ht="14.45" customHeight="1">
      <c r="A275" s="26"/>
      <c r="B275" s="134"/>
      <c r="C275" s="135" t="s">
        <v>603</v>
      </c>
      <c r="D275" s="135" t="s">
        <v>133</v>
      </c>
      <c r="E275" s="136" t="s">
        <v>604</v>
      </c>
      <c r="F275" s="137" t="s">
        <v>605</v>
      </c>
      <c r="G275" s="138" t="s">
        <v>136</v>
      </c>
      <c r="H275" s="139">
        <v>1</v>
      </c>
      <c r="I275" s="140"/>
      <c r="J275" s="140"/>
      <c r="K275" s="141"/>
      <c r="L275" s="27"/>
      <c r="M275" s="142" t="s">
        <v>1</v>
      </c>
      <c r="N275" s="143" t="s">
        <v>40</v>
      </c>
      <c r="O275" s="144">
        <v>0</v>
      </c>
      <c r="P275" s="144">
        <f t="shared" si="45"/>
        <v>0</v>
      </c>
      <c r="Q275" s="144">
        <v>0</v>
      </c>
      <c r="R275" s="144">
        <f t="shared" si="46"/>
        <v>0</v>
      </c>
      <c r="S275" s="144">
        <v>0</v>
      </c>
      <c r="T275" s="145">
        <f t="shared" si="47"/>
        <v>0</v>
      </c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R275" s="146" t="s">
        <v>582</v>
      </c>
      <c r="AT275" s="146" t="s">
        <v>133</v>
      </c>
      <c r="AU275" s="146" t="s">
        <v>17</v>
      </c>
      <c r="AY275" s="14" t="s">
        <v>130</v>
      </c>
      <c r="BE275" s="147">
        <f t="shared" si="48"/>
        <v>0</v>
      </c>
      <c r="BF275" s="147">
        <f t="shared" si="49"/>
        <v>0</v>
      </c>
      <c r="BG275" s="147">
        <f t="shared" si="50"/>
        <v>0</v>
      </c>
      <c r="BH275" s="147">
        <f t="shared" si="51"/>
        <v>0</v>
      </c>
      <c r="BI275" s="147">
        <f t="shared" si="52"/>
        <v>0</v>
      </c>
      <c r="BJ275" s="14" t="s">
        <v>138</v>
      </c>
      <c r="BK275" s="147">
        <f t="shared" si="53"/>
        <v>0</v>
      </c>
      <c r="BL275" s="14" t="s">
        <v>582</v>
      </c>
      <c r="BM275" s="146" t="s">
        <v>606</v>
      </c>
    </row>
    <row r="276" spans="1:65" s="2" customFormat="1" ht="14.45" customHeight="1">
      <c r="A276" s="26"/>
      <c r="B276" s="134"/>
      <c r="C276" s="135" t="s">
        <v>607</v>
      </c>
      <c r="D276" s="135" t="s">
        <v>133</v>
      </c>
      <c r="E276" s="136" t="s">
        <v>608</v>
      </c>
      <c r="F276" s="137" t="s">
        <v>609</v>
      </c>
      <c r="G276" s="138" t="s">
        <v>136</v>
      </c>
      <c r="H276" s="139">
        <v>1</v>
      </c>
      <c r="I276" s="140"/>
      <c r="J276" s="140"/>
      <c r="K276" s="141"/>
      <c r="L276" s="27"/>
      <c r="M276" s="142" t="s">
        <v>1</v>
      </c>
      <c r="N276" s="143" t="s">
        <v>40</v>
      </c>
      <c r="O276" s="144">
        <v>0</v>
      </c>
      <c r="P276" s="144">
        <f t="shared" si="45"/>
        <v>0</v>
      </c>
      <c r="Q276" s="144">
        <v>0</v>
      </c>
      <c r="R276" s="144">
        <f t="shared" si="46"/>
        <v>0</v>
      </c>
      <c r="S276" s="144">
        <v>0</v>
      </c>
      <c r="T276" s="145">
        <f t="shared" si="47"/>
        <v>0</v>
      </c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R276" s="146" t="s">
        <v>582</v>
      </c>
      <c r="AT276" s="146" t="s">
        <v>133</v>
      </c>
      <c r="AU276" s="146" t="s">
        <v>17</v>
      </c>
      <c r="AY276" s="14" t="s">
        <v>130</v>
      </c>
      <c r="BE276" s="147">
        <f t="shared" si="48"/>
        <v>0</v>
      </c>
      <c r="BF276" s="147">
        <f t="shared" si="49"/>
        <v>0</v>
      </c>
      <c r="BG276" s="147">
        <f t="shared" si="50"/>
        <v>0</v>
      </c>
      <c r="BH276" s="147">
        <f t="shared" si="51"/>
        <v>0</v>
      </c>
      <c r="BI276" s="147">
        <f t="shared" si="52"/>
        <v>0</v>
      </c>
      <c r="BJ276" s="14" t="s">
        <v>138</v>
      </c>
      <c r="BK276" s="147">
        <f t="shared" si="53"/>
        <v>0</v>
      </c>
      <c r="BL276" s="14" t="s">
        <v>582</v>
      </c>
      <c r="BM276" s="146" t="s">
        <v>610</v>
      </c>
    </row>
    <row r="277" spans="1:65" s="2" customFormat="1" ht="14.45" customHeight="1">
      <c r="A277" s="26"/>
      <c r="B277" s="134"/>
      <c r="C277" s="135" t="s">
        <v>611</v>
      </c>
      <c r="D277" s="135" t="s">
        <v>133</v>
      </c>
      <c r="E277" s="136" t="s">
        <v>612</v>
      </c>
      <c r="F277" s="137" t="s">
        <v>613</v>
      </c>
      <c r="G277" s="138" t="s">
        <v>136</v>
      </c>
      <c r="H277" s="139">
        <v>1</v>
      </c>
      <c r="I277" s="140"/>
      <c r="J277" s="140"/>
      <c r="K277" s="141"/>
      <c r="L277" s="27"/>
      <c r="M277" s="142" t="s">
        <v>1</v>
      </c>
      <c r="N277" s="143" t="s">
        <v>40</v>
      </c>
      <c r="O277" s="144">
        <v>0</v>
      </c>
      <c r="P277" s="144">
        <f t="shared" si="45"/>
        <v>0</v>
      </c>
      <c r="Q277" s="144">
        <v>0</v>
      </c>
      <c r="R277" s="144">
        <f t="shared" si="46"/>
        <v>0</v>
      </c>
      <c r="S277" s="144">
        <v>0</v>
      </c>
      <c r="T277" s="145">
        <f t="shared" si="47"/>
        <v>0</v>
      </c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R277" s="146" t="s">
        <v>582</v>
      </c>
      <c r="AT277" s="146" t="s">
        <v>133</v>
      </c>
      <c r="AU277" s="146" t="s">
        <v>17</v>
      </c>
      <c r="AY277" s="14" t="s">
        <v>130</v>
      </c>
      <c r="BE277" s="147">
        <f t="shared" si="48"/>
        <v>0</v>
      </c>
      <c r="BF277" s="147">
        <f t="shared" si="49"/>
        <v>0</v>
      </c>
      <c r="BG277" s="147">
        <f t="shared" si="50"/>
        <v>0</v>
      </c>
      <c r="BH277" s="147">
        <f t="shared" si="51"/>
        <v>0</v>
      </c>
      <c r="BI277" s="147">
        <f t="shared" si="52"/>
        <v>0</v>
      </c>
      <c r="BJ277" s="14" t="s">
        <v>138</v>
      </c>
      <c r="BK277" s="147">
        <f t="shared" si="53"/>
        <v>0</v>
      </c>
      <c r="BL277" s="14" t="s">
        <v>582</v>
      </c>
      <c r="BM277" s="146" t="s">
        <v>614</v>
      </c>
    </row>
    <row r="278" spans="1:65" s="2" customFormat="1" ht="14.45" customHeight="1">
      <c r="A278" s="26"/>
      <c r="B278" s="134"/>
      <c r="C278" s="135" t="s">
        <v>615</v>
      </c>
      <c r="D278" s="135" t="s">
        <v>133</v>
      </c>
      <c r="E278" s="136" t="s">
        <v>616</v>
      </c>
      <c r="F278" s="137" t="s">
        <v>617</v>
      </c>
      <c r="G278" s="138" t="s">
        <v>136</v>
      </c>
      <c r="H278" s="139">
        <v>1</v>
      </c>
      <c r="I278" s="140"/>
      <c r="J278" s="140"/>
      <c r="K278" s="141"/>
      <c r="L278" s="27"/>
      <c r="M278" s="142" t="s">
        <v>1</v>
      </c>
      <c r="N278" s="143" t="s">
        <v>40</v>
      </c>
      <c r="O278" s="144">
        <v>0</v>
      </c>
      <c r="P278" s="144">
        <f t="shared" si="45"/>
        <v>0</v>
      </c>
      <c r="Q278" s="144">
        <v>0</v>
      </c>
      <c r="R278" s="144">
        <f t="shared" si="46"/>
        <v>0</v>
      </c>
      <c r="S278" s="144">
        <v>0</v>
      </c>
      <c r="T278" s="145">
        <f t="shared" si="47"/>
        <v>0</v>
      </c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R278" s="146" t="s">
        <v>582</v>
      </c>
      <c r="AT278" s="146" t="s">
        <v>133</v>
      </c>
      <c r="AU278" s="146" t="s">
        <v>17</v>
      </c>
      <c r="AY278" s="14" t="s">
        <v>130</v>
      </c>
      <c r="BE278" s="147">
        <f t="shared" si="48"/>
        <v>0</v>
      </c>
      <c r="BF278" s="147">
        <f t="shared" si="49"/>
        <v>0</v>
      </c>
      <c r="BG278" s="147">
        <f t="shared" si="50"/>
        <v>0</v>
      </c>
      <c r="BH278" s="147">
        <f t="shared" si="51"/>
        <v>0</v>
      </c>
      <c r="BI278" s="147">
        <f t="shared" si="52"/>
        <v>0</v>
      </c>
      <c r="BJ278" s="14" t="s">
        <v>138</v>
      </c>
      <c r="BK278" s="147">
        <f t="shared" si="53"/>
        <v>0</v>
      </c>
      <c r="BL278" s="14" t="s">
        <v>582</v>
      </c>
      <c r="BM278" s="146" t="s">
        <v>618</v>
      </c>
    </row>
    <row r="279" spans="1:65" s="2" customFormat="1" ht="14.45" customHeight="1">
      <c r="A279" s="26"/>
      <c r="B279" s="134"/>
      <c r="C279" s="135" t="s">
        <v>619</v>
      </c>
      <c r="D279" s="135" t="s">
        <v>133</v>
      </c>
      <c r="E279" s="136" t="s">
        <v>620</v>
      </c>
      <c r="F279" s="137" t="s">
        <v>621</v>
      </c>
      <c r="G279" s="138" t="s">
        <v>136</v>
      </c>
      <c r="H279" s="139">
        <v>1</v>
      </c>
      <c r="I279" s="140"/>
      <c r="J279" s="140"/>
      <c r="K279" s="141"/>
      <c r="L279" s="27"/>
      <c r="M279" s="142" t="s">
        <v>1</v>
      </c>
      <c r="N279" s="143" t="s">
        <v>40</v>
      </c>
      <c r="O279" s="144">
        <v>0</v>
      </c>
      <c r="P279" s="144">
        <f t="shared" si="45"/>
        <v>0</v>
      </c>
      <c r="Q279" s="144">
        <v>0</v>
      </c>
      <c r="R279" s="144">
        <f t="shared" si="46"/>
        <v>0</v>
      </c>
      <c r="S279" s="144">
        <v>0</v>
      </c>
      <c r="T279" s="145">
        <f t="shared" si="47"/>
        <v>0</v>
      </c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R279" s="146" t="s">
        <v>582</v>
      </c>
      <c r="AT279" s="146" t="s">
        <v>133</v>
      </c>
      <c r="AU279" s="146" t="s">
        <v>17</v>
      </c>
      <c r="AY279" s="14" t="s">
        <v>130</v>
      </c>
      <c r="BE279" s="147">
        <f t="shared" si="48"/>
        <v>0</v>
      </c>
      <c r="BF279" s="147">
        <f t="shared" si="49"/>
        <v>0</v>
      </c>
      <c r="BG279" s="147">
        <f t="shared" si="50"/>
        <v>0</v>
      </c>
      <c r="BH279" s="147">
        <f t="shared" si="51"/>
        <v>0</v>
      </c>
      <c r="BI279" s="147">
        <f t="shared" si="52"/>
        <v>0</v>
      </c>
      <c r="BJ279" s="14" t="s">
        <v>138</v>
      </c>
      <c r="BK279" s="147">
        <f t="shared" si="53"/>
        <v>0</v>
      </c>
      <c r="BL279" s="14" t="s">
        <v>582</v>
      </c>
      <c r="BM279" s="146" t="s">
        <v>622</v>
      </c>
    </row>
    <row r="280" spans="1:65" s="2" customFormat="1" ht="14.45" customHeight="1">
      <c r="A280" s="26"/>
      <c r="B280" s="134"/>
      <c r="C280" s="135" t="s">
        <v>623</v>
      </c>
      <c r="D280" s="135" t="s">
        <v>133</v>
      </c>
      <c r="E280" s="136" t="s">
        <v>624</v>
      </c>
      <c r="F280" s="137" t="s">
        <v>625</v>
      </c>
      <c r="G280" s="138" t="s">
        <v>136</v>
      </c>
      <c r="H280" s="139">
        <v>1</v>
      </c>
      <c r="I280" s="140"/>
      <c r="J280" s="140"/>
      <c r="K280" s="141"/>
      <c r="L280" s="27"/>
      <c r="M280" s="142" t="s">
        <v>1</v>
      </c>
      <c r="N280" s="143" t="s">
        <v>40</v>
      </c>
      <c r="O280" s="144">
        <v>0</v>
      </c>
      <c r="P280" s="144">
        <f t="shared" si="45"/>
        <v>0</v>
      </c>
      <c r="Q280" s="144">
        <v>0</v>
      </c>
      <c r="R280" s="144">
        <f t="shared" si="46"/>
        <v>0</v>
      </c>
      <c r="S280" s="144">
        <v>0</v>
      </c>
      <c r="T280" s="145">
        <f t="shared" si="47"/>
        <v>0</v>
      </c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R280" s="146" t="s">
        <v>582</v>
      </c>
      <c r="AT280" s="146" t="s">
        <v>133</v>
      </c>
      <c r="AU280" s="146" t="s">
        <v>17</v>
      </c>
      <c r="AY280" s="14" t="s">
        <v>130</v>
      </c>
      <c r="BE280" s="147">
        <f t="shared" si="48"/>
        <v>0</v>
      </c>
      <c r="BF280" s="147">
        <f t="shared" si="49"/>
        <v>0</v>
      </c>
      <c r="BG280" s="147">
        <f t="shared" si="50"/>
        <v>0</v>
      </c>
      <c r="BH280" s="147">
        <f t="shared" si="51"/>
        <v>0</v>
      </c>
      <c r="BI280" s="147">
        <f t="shared" si="52"/>
        <v>0</v>
      </c>
      <c r="BJ280" s="14" t="s">
        <v>138</v>
      </c>
      <c r="BK280" s="147">
        <f t="shared" si="53"/>
        <v>0</v>
      </c>
      <c r="BL280" s="14" t="s">
        <v>582</v>
      </c>
      <c r="BM280" s="146" t="s">
        <v>626</v>
      </c>
    </row>
    <row r="281" spans="1:65" s="12" customFormat="1" ht="25.9" customHeight="1">
      <c r="B281" s="122"/>
      <c r="D281" s="123" t="s">
        <v>73</v>
      </c>
      <c r="E281" s="124" t="s">
        <v>627</v>
      </c>
      <c r="F281" s="124" t="s">
        <v>628</v>
      </c>
      <c r="J281" s="125"/>
      <c r="L281" s="122"/>
      <c r="M281" s="126"/>
      <c r="N281" s="127"/>
      <c r="O281" s="127"/>
      <c r="P281" s="128">
        <f>P282+SUM(P283:P292)</f>
        <v>0</v>
      </c>
      <c r="Q281" s="127"/>
      <c r="R281" s="128">
        <f>R282+SUM(R283:R292)</f>
        <v>0</v>
      </c>
      <c r="S281" s="127"/>
      <c r="T281" s="129">
        <f>T282+SUM(T283:T292)</f>
        <v>0</v>
      </c>
      <c r="AR281" s="123" t="s">
        <v>151</v>
      </c>
      <c r="AT281" s="130" t="s">
        <v>73</v>
      </c>
      <c r="AU281" s="130" t="s">
        <v>74</v>
      </c>
      <c r="AY281" s="123" t="s">
        <v>130</v>
      </c>
      <c r="BK281" s="131">
        <f>BK282+SUM(BK283:BK292)</f>
        <v>0</v>
      </c>
    </row>
    <row r="282" spans="1:65" s="2" customFormat="1" ht="24.2" customHeight="1">
      <c r="A282" s="26"/>
      <c r="B282" s="134"/>
      <c r="C282" s="135" t="s">
        <v>629</v>
      </c>
      <c r="D282" s="135" t="s">
        <v>133</v>
      </c>
      <c r="E282" s="136" t="s">
        <v>630</v>
      </c>
      <c r="F282" s="137" t="s">
        <v>631</v>
      </c>
      <c r="G282" s="138" t="s">
        <v>632</v>
      </c>
      <c r="H282" s="139">
        <v>1</v>
      </c>
      <c r="I282" s="140"/>
      <c r="J282" s="140"/>
      <c r="K282" s="141"/>
      <c r="L282" s="27"/>
      <c r="M282" s="142" t="s">
        <v>1</v>
      </c>
      <c r="N282" s="143" t="s">
        <v>40</v>
      </c>
      <c r="O282" s="144">
        <v>0</v>
      </c>
      <c r="P282" s="144">
        <f t="shared" ref="P282:P291" si="54">O282*H282</f>
        <v>0</v>
      </c>
      <c r="Q282" s="144">
        <v>0</v>
      </c>
      <c r="R282" s="144">
        <f t="shared" ref="R282:R291" si="55">Q282*H282</f>
        <v>0</v>
      </c>
      <c r="S282" s="144">
        <v>0</v>
      </c>
      <c r="T282" s="145">
        <f t="shared" ref="T282:T291" si="56">S282*H282</f>
        <v>0</v>
      </c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R282" s="146" t="s">
        <v>633</v>
      </c>
      <c r="AT282" s="146" t="s">
        <v>133</v>
      </c>
      <c r="AU282" s="146" t="s">
        <v>17</v>
      </c>
      <c r="AY282" s="14" t="s">
        <v>130</v>
      </c>
      <c r="BE282" s="147">
        <f t="shared" ref="BE282:BE291" si="57">IF(N282="základná",J282,0)</f>
        <v>0</v>
      </c>
      <c r="BF282" s="147">
        <f t="shared" ref="BF282:BF291" si="58">IF(N282="znížená",J282,0)</f>
        <v>0</v>
      </c>
      <c r="BG282" s="147">
        <f t="shared" ref="BG282:BG291" si="59">IF(N282="zákl. prenesená",J282,0)</f>
        <v>0</v>
      </c>
      <c r="BH282" s="147">
        <f t="shared" ref="BH282:BH291" si="60">IF(N282="zníž. prenesená",J282,0)</f>
        <v>0</v>
      </c>
      <c r="BI282" s="147">
        <f t="shared" ref="BI282:BI291" si="61">IF(N282="nulová",J282,0)</f>
        <v>0</v>
      </c>
      <c r="BJ282" s="14" t="s">
        <v>138</v>
      </c>
      <c r="BK282" s="147">
        <f t="shared" ref="BK282:BK291" si="62">ROUND(I282*H282,3)</f>
        <v>0</v>
      </c>
      <c r="BL282" s="14" t="s">
        <v>633</v>
      </c>
      <c r="BM282" s="146" t="s">
        <v>634</v>
      </c>
    </row>
    <row r="283" spans="1:65" s="2" customFormat="1" ht="14.45" customHeight="1">
      <c r="A283" s="26"/>
      <c r="B283" s="134"/>
      <c r="C283" s="135" t="s">
        <v>635</v>
      </c>
      <c r="D283" s="135" t="s">
        <v>133</v>
      </c>
      <c r="E283" s="136" t="s">
        <v>636</v>
      </c>
      <c r="F283" s="137" t="s">
        <v>637</v>
      </c>
      <c r="G283" s="138" t="s">
        <v>632</v>
      </c>
      <c r="H283" s="139">
        <v>1</v>
      </c>
      <c r="I283" s="140"/>
      <c r="J283" s="140"/>
      <c r="K283" s="141"/>
      <c r="L283" s="27"/>
      <c r="M283" s="142" t="s">
        <v>1</v>
      </c>
      <c r="N283" s="143" t="s">
        <v>40</v>
      </c>
      <c r="O283" s="144">
        <v>0</v>
      </c>
      <c r="P283" s="144">
        <f t="shared" si="54"/>
        <v>0</v>
      </c>
      <c r="Q283" s="144">
        <v>0</v>
      </c>
      <c r="R283" s="144">
        <f t="shared" si="55"/>
        <v>0</v>
      </c>
      <c r="S283" s="144">
        <v>0</v>
      </c>
      <c r="T283" s="145">
        <f t="shared" si="56"/>
        <v>0</v>
      </c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R283" s="146" t="s">
        <v>633</v>
      </c>
      <c r="AT283" s="146" t="s">
        <v>133</v>
      </c>
      <c r="AU283" s="146" t="s">
        <v>17</v>
      </c>
      <c r="AY283" s="14" t="s">
        <v>130</v>
      </c>
      <c r="BE283" s="147">
        <f t="shared" si="57"/>
        <v>0</v>
      </c>
      <c r="BF283" s="147">
        <f t="shared" si="58"/>
        <v>0</v>
      </c>
      <c r="BG283" s="147">
        <f t="shared" si="59"/>
        <v>0</v>
      </c>
      <c r="BH283" s="147">
        <f t="shared" si="60"/>
        <v>0</v>
      </c>
      <c r="BI283" s="147">
        <f t="shared" si="61"/>
        <v>0</v>
      </c>
      <c r="BJ283" s="14" t="s">
        <v>138</v>
      </c>
      <c r="BK283" s="147">
        <f t="shared" si="62"/>
        <v>0</v>
      </c>
      <c r="BL283" s="14" t="s">
        <v>633</v>
      </c>
      <c r="BM283" s="146" t="s">
        <v>638</v>
      </c>
    </row>
    <row r="284" spans="1:65" s="2" customFormat="1" ht="14.45" customHeight="1">
      <c r="A284" s="26"/>
      <c r="B284" s="134"/>
      <c r="C284" s="135" t="s">
        <v>639</v>
      </c>
      <c r="D284" s="135" t="s">
        <v>133</v>
      </c>
      <c r="E284" s="136" t="s">
        <v>640</v>
      </c>
      <c r="F284" s="137" t="s">
        <v>641</v>
      </c>
      <c r="G284" s="138" t="s">
        <v>632</v>
      </c>
      <c r="H284" s="139">
        <v>1</v>
      </c>
      <c r="I284" s="140"/>
      <c r="J284" s="140"/>
      <c r="K284" s="141"/>
      <c r="L284" s="27"/>
      <c r="M284" s="142" t="s">
        <v>1</v>
      </c>
      <c r="N284" s="143" t="s">
        <v>40</v>
      </c>
      <c r="O284" s="144">
        <v>0</v>
      </c>
      <c r="P284" s="144">
        <f t="shared" si="54"/>
        <v>0</v>
      </c>
      <c r="Q284" s="144">
        <v>0</v>
      </c>
      <c r="R284" s="144">
        <f t="shared" si="55"/>
        <v>0</v>
      </c>
      <c r="S284" s="144">
        <v>0</v>
      </c>
      <c r="T284" s="145">
        <f t="shared" si="56"/>
        <v>0</v>
      </c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R284" s="146" t="s">
        <v>633</v>
      </c>
      <c r="AT284" s="146" t="s">
        <v>133</v>
      </c>
      <c r="AU284" s="146" t="s">
        <v>17</v>
      </c>
      <c r="AY284" s="14" t="s">
        <v>130</v>
      </c>
      <c r="BE284" s="147">
        <f t="shared" si="57"/>
        <v>0</v>
      </c>
      <c r="BF284" s="147">
        <f t="shared" si="58"/>
        <v>0</v>
      </c>
      <c r="BG284" s="147">
        <f t="shared" si="59"/>
        <v>0</v>
      </c>
      <c r="BH284" s="147">
        <f t="shared" si="60"/>
        <v>0</v>
      </c>
      <c r="BI284" s="147">
        <f t="shared" si="61"/>
        <v>0</v>
      </c>
      <c r="BJ284" s="14" t="s">
        <v>138</v>
      </c>
      <c r="BK284" s="147">
        <f t="shared" si="62"/>
        <v>0</v>
      </c>
      <c r="BL284" s="14" t="s">
        <v>633</v>
      </c>
      <c r="BM284" s="146" t="s">
        <v>642</v>
      </c>
    </row>
    <row r="285" spans="1:65" s="2" customFormat="1" ht="24.2" customHeight="1">
      <c r="A285" s="26"/>
      <c r="B285" s="134"/>
      <c r="C285" s="135" t="s">
        <v>643</v>
      </c>
      <c r="D285" s="135" t="s">
        <v>133</v>
      </c>
      <c r="E285" s="136" t="s">
        <v>644</v>
      </c>
      <c r="F285" s="137" t="s">
        <v>645</v>
      </c>
      <c r="G285" s="138" t="s">
        <v>632</v>
      </c>
      <c r="H285" s="139">
        <v>1</v>
      </c>
      <c r="I285" s="140"/>
      <c r="J285" s="140"/>
      <c r="K285" s="141"/>
      <c r="L285" s="27"/>
      <c r="M285" s="142" t="s">
        <v>1</v>
      </c>
      <c r="N285" s="143" t="s">
        <v>40</v>
      </c>
      <c r="O285" s="144">
        <v>0</v>
      </c>
      <c r="P285" s="144">
        <f t="shared" si="54"/>
        <v>0</v>
      </c>
      <c r="Q285" s="144">
        <v>0</v>
      </c>
      <c r="R285" s="144">
        <f t="shared" si="55"/>
        <v>0</v>
      </c>
      <c r="S285" s="144">
        <v>0</v>
      </c>
      <c r="T285" s="145">
        <f t="shared" si="56"/>
        <v>0</v>
      </c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R285" s="146" t="s">
        <v>633</v>
      </c>
      <c r="AT285" s="146" t="s">
        <v>133</v>
      </c>
      <c r="AU285" s="146" t="s">
        <v>17</v>
      </c>
      <c r="AY285" s="14" t="s">
        <v>130</v>
      </c>
      <c r="BE285" s="147">
        <f t="shared" si="57"/>
        <v>0</v>
      </c>
      <c r="BF285" s="147">
        <f t="shared" si="58"/>
        <v>0</v>
      </c>
      <c r="BG285" s="147">
        <f t="shared" si="59"/>
        <v>0</v>
      </c>
      <c r="BH285" s="147">
        <f t="shared" si="60"/>
        <v>0</v>
      </c>
      <c r="BI285" s="147">
        <f t="shared" si="61"/>
        <v>0</v>
      </c>
      <c r="BJ285" s="14" t="s">
        <v>138</v>
      </c>
      <c r="BK285" s="147">
        <f t="shared" si="62"/>
        <v>0</v>
      </c>
      <c r="BL285" s="14" t="s">
        <v>633</v>
      </c>
      <c r="BM285" s="146" t="s">
        <v>646</v>
      </c>
    </row>
    <row r="286" spans="1:65" s="2" customFormat="1" ht="24.2" customHeight="1">
      <c r="A286" s="26"/>
      <c r="B286" s="134"/>
      <c r="C286" s="135" t="s">
        <v>647</v>
      </c>
      <c r="D286" s="135" t="s">
        <v>133</v>
      </c>
      <c r="E286" s="136" t="s">
        <v>648</v>
      </c>
      <c r="F286" s="137" t="s">
        <v>649</v>
      </c>
      <c r="G286" s="138" t="s">
        <v>632</v>
      </c>
      <c r="H286" s="139">
        <v>1</v>
      </c>
      <c r="I286" s="140"/>
      <c r="J286" s="140"/>
      <c r="K286" s="141"/>
      <c r="L286" s="27"/>
      <c r="M286" s="142" t="s">
        <v>1</v>
      </c>
      <c r="N286" s="143" t="s">
        <v>40</v>
      </c>
      <c r="O286" s="144">
        <v>0</v>
      </c>
      <c r="P286" s="144">
        <f t="shared" si="54"/>
        <v>0</v>
      </c>
      <c r="Q286" s="144">
        <v>0</v>
      </c>
      <c r="R286" s="144">
        <f t="shared" si="55"/>
        <v>0</v>
      </c>
      <c r="S286" s="144">
        <v>0</v>
      </c>
      <c r="T286" s="145">
        <f t="shared" si="56"/>
        <v>0</v>
      </c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R286" s="146" t="s">
        <v>633</v>
      </c>
      <c r="AT286" s="146" t="s">
        <v>133</v>
      </c>
      <c r="AU286" s="146" t="s">
        <v>17</v>
      </c>
      <c r="AY286" s="14" t="s">
        <v>130</v>
      </c>
      <c r="BE286" s="147">
        <f t="shared" si="57"/>
        <v>0</v>
      </c>
      <c r="BF286" s="147">
        <f t="shared" si="58"/>
        <v>0</v>
      </c>
      <c r="BG286" s="147">
        <f t="shared" si="59"/>
        <v>0</v>
      </c>
      <c r="BH286" s="147">
        <f t="shared" si="60"/>
        <v>0</v>
      </c>
      <c r="BI286" s="147">
        <f t="shared" si="61"/>
        <v>0</v>
      </c>
      <c r="BJ286" s="14" t="s">
        <v>138</v>
      </c>
      <c r="BK286" s="147">
        <f t="shared" si="62"/>
        <v>0</v>
      </c>
      <c r="BL286" s="14" t="s">
        <v>633</v>
      </c>
      <c r="BM286" s="146" t="s">
        <v>650</v>
      </c>
    </row>
    <row r="287" spans="1:65" s="2" customFormat="1" ht="14.45" customHeight="1">
      <c r="A287" s="26"/>
      <c r="B287" s="134"/>
      <c r="C287" s="135" t="s">
        <v>651</v>
      </c>
      <c r="D287" s="135" t="s">
        <v>133</v>
      </c>
      <c r="E287" s="136" t="s">
        <v>652</v>
      </c>
      <c r="F287" s="137" t="s">
        <v>653</v>
      </c>
      <c r="G287" s="138" t="s">
        <v>632</v>
      </c>
      <c r="H287" s="139">
        <v>1</v>
      </c>
      <c r="I287" s="140"/>
      <c r="J287" s="140"/>
      <c r="K287" s="141"/>
      <c r="L287" s="27"/>
      <c r="M287" s="142" t="s">
        <v>1</v>
      </c>
      <c r="N287" s="143" t="s">
        <v>40</v>
      </c>
      <c r="O287" s="144">
        <v>0</v>
      </c>
      <c r="P287" s="144">
        <f t="shared" si="54"/>
        <v>0</v>
      </c>
      <c r="Q287" s="144">
        <v>0</v>
      </c>
      <c r="R287" s="144">
        <f t="shared" si="55"/>
        <v>0</v>
      </c>
      <c r="S287" s="144">
        <v>0</v>
      </c>
      <c r="T287" s="145">
        <f t="shared" si="56"/>
        <v>0</v>
      </c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R287" s="146" t="s">
        <v>633</v>
      </c>
      <c r="AT287" s="146" t="s">
        <v>133</v>
      </c>
      <c r="AU287" s="146" t="s">
        <v>17</v>
      </c>
      <c r="AY287" s="14" t="s">
        <v>130</v>
      </c>
      <c r="BE287" s="147">
        <f t="shared" si="57"/>
        <v>0</v>
      </c>
      <c r="BF287" s="147">
        <f t="shared" si="58"/>
        <v>0</v>
      </c>
      <c r="BG287" s="147">
        <f t="shared" si="59"/>
        <v>0</v>
      </c>
      <c r="BH287" s="147">
        <f t="shared" si="60"/>
        <v>0</v>
      </c>
      <c r="BI287" s="147">
        <f t="shared" si="61"/>
        <v>0</v>
      </c>
      <c r="BJ287" s="14" t="s">
        <v>138</v>
      </c>
      <c r="BK287" s="147">
        <f t="shared" si="62"/>
        <v>0</v>
      </c>
      <c r="BL287" s="14" t="s">
        <v>633</v>
      </c>
      <c r="BM287" s="146" t="s">
        <v>654</v>
      </c>
    </row>
    <row r="288" spans="1:65" s="2" customFormat="1" ht="14.45" customHeight="1">
      <c r="A288" s="26"/>
      <c r="B288" s="134"/>
      <c r="C288" s="135" t="s">
        <v>655</v>
      </c>
      <c r="D288" s="135" t="s">
        <v>133</v>
      </c>
      <c r="E288" s="136" t="s">
        <v>656</v>
      </c>
      <c r="F288" s="137" t="s">
        <v>657</v>
      </c>
      <c r="G288" s="138" t="s">
        <v>632</v>
      </c>
      <c r="H288" s="139">
        <v>1</v>
      </c>
      <c r="I288" s="140"/>
      <c r="J288" s="140"/>
      <c r="K288" s="141"/>
      <c r="L288" s="27"/>
      <c r="M288" s="142" t="s">
        <v>1</v>
      </c>
      <c r="N288" s="143" t="s">
        <v>40</v>
      </c>
      <c r="O288" s="144">
        <v>0</v>
      </c>
      <c r="P288" s="144">
        <f t="shared" si="54"/>
        <v>0</v>
      </c>
      <c r="Q288" s="144">
        <v>0</v>
      </c>
      <c r="R288" s="144">
        <f t="shared" si="55"/>
        <v>0</v>
      </c>
      <c r="S288" s="144">
        <v>0</v>
      </c>
      <c r="T288" s="145">
        <f t="shared" si="56"/>
        <v>0</v>
      </c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R288" s="146" t="s">
        <v>633</v>
      </c>
      <c r="AT288" s="146" t="s">
        <v>133</v>
      </c>
      <c r="AU288" s="146" t="s">
        <v>17</v>
      </c>
      <c r="AY288" s="14" t="s">
        <v>130</v>
      </c>
      <c r="BE288" s="147">
        <f t="shared" si="57"/>
        <v>0</v>
      </c>
      <c r="BF288" s="147">
        <f t="shared" si="58"/>
        <v>0</v>
      </c>
      <c r="BG288" s="147">
        <f t="shared" si="59"/>
        <v>0</v>
      </c>
      <c r="BH288" s="147">
        <f t="shared" si="60"/>
        <v>0</v>
      </c>
      <c r="BI288" s="147">
        <f t="shared" si="61"/>
        <v>0</v>
      </c>
      <c r="BJ288" s="14" t="s">
        <v>138</v>
      </c>
      <c r="BK288" s="147">
        <f t="shared" si="62"/>
        <v>0</v>
      </c>
      <c r="BL288" s="14" t="s">
        <v>633</v>
      </c>
      <c r="BM288" s="146" t="s">
        <v>658</v>
      </c>
    </row>
    <row r="289" spans="1:65" s="2" customFormat="1" ht="24.2" customHeight="1">
      <c r="A289" s="26"/>
      <c r="B289" s="134"/>
      <c r="C289" s="135" t="s">
        <v>659</v>
      </c>
      <c r="D289" s="135" t="s">
        <v>133</v>
      </c>
      <c r="E289" s="136" t="s">
        <v>660</v>
      </c>
      <c r="F289" s="137" t="s">
        <v>661</v>
      </c>
      <c r="G289" s="138" t="s">
        <v>632</v>
      </c>
      <c r="H289" s="139">
        <v>1</v>
      </c>
      <c r="I289" s="140"/>
      <c r="J289" s="140"/>
      <c r="K289" s="141"/>
      <c r="L289" s="27"/>
      <c r="M289" s="142" t="s">
        <v>1</v>
      </c>
      <c r="N289" s="143" t="s">
        <v>40</v>
      </c>
      <c r="O289" s="144">
        <v>0</v>
      </c>
      <c r="P289" s="144">
        <f t="shared" si="54"/>
        <v>0</v>
      </c>
      <c r="Q289" s="144">
        <v>0</v>
      </c>
      <c r="R289" s="144">
        <f t="shared" si="55"/>
        <v>0</v>
      </c>
      <c r="S289" s="144">
        <v>0</v>
      </c>
      <c r="T289" s="145">
        <f t="shared" si="56"/>
        <v>0</v>
      </c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R289" s="146" t="s">
        <v>633</v>
      </c>
      <c r="AT289" s="146" t="s">
        <v>133</v>
      </c>
      <c r="AU289" s="146" t="s">
        <v>17</v>
      </c>
      <c r="AY289" s="14" t="s">
        <v>130</v>
      </c>
      <c r="BE289" s="147">
        <f t="shared" si="57"/>
        <v>0</v>
      </c>
      <c r="BF289" s="147">
        <f t="shared" si="58"/>
        <v>0</v>
      </c>
      <c r="BG289" s="147">
        <f t="shared" si="59"/>
        <v>0</v>
      </c>
      <c r="BH289" s="147">
        <f t="shared" si="60"/>
        <v>0</v>
      </c>
      <c r="BI289" s="147">
        <f t="shared" si="61"/>
        <v>0</v>
      </c>
      <c r="BJ289" s="14" t="s">
        <v>138</v>
      </c>
      <c r="BK289" s="147">
        <f t="shared" si="62"/>
        <v>0</v>
      </c>
      <c r="BL289" s="14" t="s">
        <v>633</v>
      </c>
      <c r="BM289" s="146" t="s">
        <v>662</v>
      </c>
    </row>
    <row r="290" spans="1:65" s="2" customFormat="1" ht="24.2" customHeight="1">
      <c r="A290" s="26"/>
      <c r="B290" s="134"/>
      <c r="C290" s="135" t="s">
        <v>663</v>
      </c>
      <c r="D290" s="135" t="s">
        <v>133</v>
      </c>
      <c r="E290" s="136" t="s">
        <v>664</v>
      </c>
      <c r="F290" s="137" t="s">
        <v>665</v>
      </c>
      <c r="G290" s="138" t="s">
        <v>632</v>
      </c>
      <c r="H290" s="139">
        <v>1</v>
      </c>
      <c r="I290" s="140"/>
      <c r="J290" s="140"/>
      <c r="K290" s="141"/>
      <c r="L290" s="27"/>
      <c r="M290" s="142" t="s">
        <v>1</v>
      </c>
      <c r="N290" s="143" t="s">
        <v>40</v>
      </c>
      <c r="O290" s="144">
        <v>0</v>
      </c>
      <c r="P290" s="144">
        <f t="shared" si="54"/>
        <v>0</v>
      </c>
      <c r="Q290" s="144">
        <v>0</v>
      </c>
      <c r="R290" s="144">
        <f t="shared" si="55"/>
        <v>0</v>
      </c>
      <c r="S290" s="144">
        <v>0</v>
      </c>
      <c r="T290" s="145">
        <f t="shared" si="56"/>
        <v>0</v>
      </c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R290" s="146" t="s">
        <v>633</v>
      </c>
      <c r="AT290" s="146" t="s">
        <v>133</v>
      </c>
      <c r="AU290" s="146" t="s">
        <v>17</v>
      </c>
      <c r="AY290" s="14" t="s">
        <v>130</v>
      </c>
      <c r="BE290" s="147">
        <f t="shared" si="57"/>
        <v>0</v>
      </c>
      <c r="BF290" s="147">
        <f t="shared" si="58"/>
        <v>0</v>
      </c>
      <c r="BG290" s="147">
        <f t="shared" si="59"/>
        <v>0</v>
      </c>
      <c r="BH290" s="147">
        <f t="shared" si="60"/>
        <v>0</v>
      </c>
      <c r="BI290" s="147">
        <f t="shared" si="61"/>
        <v>0</v>
      </c>
      <c r="BJ290" s="14" t="s">
        <v>138</v>
      </c>
      <c r="BK290" s="147">
        <f t="shared" si="62"/>
        <v>0</v>
      </c>
      <c r="BL290" s="14" t="s">
        <v>633</v>
      </c>
      <c r="BM290" s="146" t="s">
        <v>666</v>
      </c>
    </row>
    <row r="291" spans="1:65" s="2" customFormat="1" ht="14.45" customHeight="1">
      <c r="A291" s="26"/>
      <c r="B291" s="134"/>
      <c r="C291" s="135" t="s">
        <v>667</v>
      </c>
      <c r="D291" s="135" t="s">
        <v>133</v>
      </c>
      <c r="E291" s="136" t="s">
        <v>668</v>
      </c>
      <c r="F291" s="137" t="s">
        <v>669</v>
      </c>
      <c r="G291" s="138" t="s">
        <v>632</v>
      </c>
      <c r="H291" s="139">
        <v>1</v>
      </c>
      <c r="I291" s="140"/>
      <c r="J291" s="140"/>
      <c r="K291" s="141"/>
      <c r="L291" s="27"/>
      <c r="M291" s="142" t="s">
        <v>1</v>
      </c>
      <c r="N291" s="143" t="s">
        <v>40</v>
      </c>
      <c r="O291" s="144">
        <v>0</v>
      </c>
      <c r="P291" s="144">
        <f t="shared" si="54"/>
        <v>0</v>
      </c>
      <c r="Q291" s="144">
        <v>0</v>
      </c>
      <c r="R291" s="144">
        <f t="shared" si="55"/>
        <v>0</v>
      </c>
      <c r="S291" s="144">
        <v>0</v>
      </c>
      <c r="T291" s="145">
        <f t="shared" si="56"/>
        <v>0</v>
      </c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R291" s="146" t="s">
        <v>633</v>
      </c>
      <c r="AT291" s="146" t="s">
        <v>133</v>
      </c>
      <c r="AU291" s="146" t="s">
        <v>17</v>
      </c>
      <c r="AY291" s="14" t="s">
        <v>130</v>
      </c>
      <c r="BE291" s="147">
        <f t="shared" si="57"/>
        <v>0</v>
      </c>
      <c r="BF291" s="147">
        <f t="shared" si="58"/>
        <v>0</v>
      </c>
      <c r="BG291" s="147">
        <f t="shared" si="59"/>
        <v>0</v>
      </c>
      <c r="BH291" s="147">
        <f t="shared" si="60"/>
        <v>0</v>
      </c>
      <c r="BI291" s="147">
        <f t="shared" si="61"/>
        <v>0</v>
      </c>
      <c r="BJ291" s="14" t="s">
        <v>138</v>
      </c>
      <c r="BK291" s="147">
        <f t="shared" si="62"/>
        <v>0</v>
      </c>
      <c r="BL291" s="14" t="s">
        <v>633</v>
      </c>
      <c r="BM291" s="146" t="s">
        <v>670</v>
      </c>
    </row>
    <row r="292" spans="1:65" s="12" customFormat="1" ht="22.9" customHeight="1">
      <c r="B292" s="122"/>
      <c r="D292" s="123" t="s">
        <v>73</v>
      </c>
      <c r="E292" s="132" t="s">
        <v>671</v>
      </c>
      <c r="F292" s="132" t="s">
        <v>672</v>
      </c>
      <c r="J292" s="133"/>
      <c r="L292" s="122"/>
      <c r="M292" s="126"/>
      <c r="N292" s="127"/>
      <c r="O292" s="127"/>
      <c r="P292" s="128">
        <f>P293</f>
        <v>0</v>
      </c>
      <c r="Q292" s="127"/>
      <c r="R292" s="128">
        <f>R293</f>
        <v>0</v>
      </c>
      <c r="S292" s="127"/>
      <c r="T292" s="129">
        <f>T293</f>
        <v>0</v>
      </c>
      <c r="AR292" s="123" t="s">
        <v>151</v>
      </c>
      <c r="AT292" s="130" t="s">
        <v>73</v>
      </c>
      <c r="AU292" s="130" t="s">
        <v>17</v>
      </c>
      <c r="AY292" s="123" t="s">
        <v>130</v>
      </c>
      <c r="BK292" s="131">
        <f>BK293</f>
        <v>0</v>
      </c>
    </row>
    <row r="293" spans="1:65" s="2" customFormat="1" ht="14.45" customHeight="1">
      <c r="A293" s="26"/>
      <c r="B293" s="134"/>
      <c r="C293" s="135" t="s">
        <v>673</v>
      </c>
      <c r="D293" s="135" t="s">
        <v>133</v>
      </c>
      <c r="E293" s="136" t="s">
        <v>674</v>
      </c>
      <c r="F293" s="137" t="s">
        <v>675</v>
      </c>
      <c r="G293" s="138" t="s">
        <v>676</v>
      </c>
      <c r="H293" s="139">
        <v>1</v>
      </c>
      <c r="I293" s="140"/>
      <c r="J293" s="140"/>
      <c r="K293" s="141"/>
      <c r="L293" s="27"/>
      <c r="M293" s="158" t="s">
        <v>1</v>
      </c>
      <c r="N293" s="159" t="s">
        <v>40</v>
      </c>
      <c r="O293" s="160">
        <v>0</v>
      </c>
      <c r="P293" s="160">
        <f>O293*H293</f>
        <v>0</v>
      </c>
      <c r="Q293" s="160">
        <v>0</v>
      </c>
      <c r="R293" s="160">
        <f>Q293*H293</f>
        <v>0</v>
      </c>
      <c r="S293" s="160">
        <v>0</v>
      </c>
      <c r="T293" s="161">
        <f>S293*H293</f>
        <v>0</v>
      </c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R293" s="146" t="s">
        <v>137</v>
      </c>
      <c r="AT293" s="146" t="s">
        <v>133</v>
      </c>
      <c r="AU293" s="146" t="s">
        <v>138</v>
      </c>
      <c r="AY293" s="14" t="s">
        <v>130</v>
      </c>
      <c r="BE293" s="147">
        <f>IF(N293="základná",J293,0)</f>
        <v>0</v>
      </c>
      <c r="BF293" s="147">
        <f>IF(N293="znížená",J293,0)</f>
        <v>0</v>
      </c>
      <c r="BG293" s="147">
        <f>IF(N293="zákl. prenesená",J293,0)</f>
        <v>0</v>
      </c>
      <c r="BH293" s="147">
        <f>IF(N293="zníž. prenesená",J293,0)</f>
        <v>0</v>
      </c>
      <c r="BI293" s="147">
        <f>IF(N293="nulová",J293,0)</f>
        <v>0</v>
      </c>
      <c r="BJ293" s="14" t="s">
        <v>138</v>
      </c>
      <c r="BK293" s="147">
        <f>ROUND(I293*H293,3)</f>
        <v>0</v>
      </c>
      <c r="BL293" s="14" t="s">
        <v>137</v>
      </c>
      <c r="BM293" s="146" t="s">
        <v>677</v>
      </c>
    </row>
    <row r="294" spans="1:65" s="2" customFormat="1" ht="6.95" customHeight="1">
      <c r="A294" s="26"/>
      <c r="B294" s="41"/>
      <c r="C294" s="42"/>
      <c r="D294" s="42"/>
      <c r="E294" s="42"/>
      <c r="F294" s="42"/>
      <c r="G294" s="42"/>
      <c r="H294" s="42"/>
      <c r="I294" s="42"/>
      <c r="J294" s="42"/>
      <c r="K294" s="42"/>
      <c r="L294" s="27"/>
      <c r="M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</sheetData>
  <autoFilter ref="C143:K293" xr:uid="{00000000-0009-0000-0000-000001000000}"/>
  <mergeCells count="9">
    <mergeCell ref="E87:H87"/>
    <mergeCell ref="E134:H134"/>
    <mergeCell ref="E136:H13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  <rowBreaks count="1" manualBreakCount="1">
    <brk id="271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1- - SO.01  Architektúra</vt:lpstr>
      <vt:lpstr>'1- - SO.01  Architektúra'!Názvy_tlače</vt:lpstr>
      <vt:lpstr>'Rekapitulácia stavby'!Názvy_tlače</vt:lpstr>
      <vt:lpstr>'1- - SO.01  Architektúra'!Oblasť_tlače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DESKTOP-3TR5FTR\turček</dc:creator>
  <cp:lastModifiedBy>Lucia</cp:lastModifiedBy>
  <dcterms:created xsi:type="dcterms:W3CDTF">2021-10-07T11:11:52Z</dcterms:created>
  <dcterms:modified xsi:type="dcterms:W3CDTF">2022-06-29T12:45:50Z</dcterms:modified>
</cp:coreProperties>
</file>